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9"/>
  <workbookPr/>
  <mc:AlternateContent xmlns:mc="http://schemas.openxmlformats.org/markup-compatibility/2006">
    <mc:Choice Requires="x15">
      <x15ac:absPath xmlns:x15ac="http://schemas.microsoft.com/office/spreadsheetml/2010/11/ac" url="https://insigniapolicyresearch-my.sharepoint.com/personal/abhishekanand_insigniapolicyresearch_onmicrosoft_com/Documents/GDP estimation/PIIE WP/Replication Package/"/>
    </mc:Choice>
  </mc:AlternateContent>
  <xr:revisionPtr revIDLastSave="436" documentId="8_{41081C47-10CA-47B0-9C1D-A41C2FD07DE7}" xr6:coauthVersionLast="47" xr6:coauthVersionMax="47" xr10:uidLastSave="{73B2507C-6F68-470D-BFA2-F600C1FEFAF1}"/>
  <bookViews>
    <workbookView xWindow="-110" yWindow="-110" windowWidth="22780" windowHeight="14540" activeTab="11" xr2:uid="{00000000-000D-0000-FFFF-FFFF00000000}"/>
  </bookViews>
  <sheets>
    <sheet name="oil tax xollection" sheetId="1" r:id="rId1"/>
    <sheet name="Main sheet" sheetId="2" r:id="rId2"/>
    <sheet name="state tax" sheetId="3" r:id="rId3"/>
    <sheet name="center tax" sheetId="4" r:id="rId4"/>
    <sheet name="Individual tax payers" sheetId="5" r:id="rId5"/>
    <sheet name="CAG Tax data" sheetId="6" r:id="rId6"/>
    <sheet name="Sheet2" sheetId="7" r:id="rId7"/>
    <sheet name="Sheet3" sheetId="8" r:id="rId8"/>
    <sheet name="Table 1" sheetId="9" r:id="rId9"/>
    <sheet name="Figure 1" sheetId="10" r:id="rId10"/>
    <sheet name="Figure 3" sheetId="14" r:id="rId11"/>
    <sheet name="Figure 4" sheetId="16" r:id="rId12"/>
    <sheet name="Figure 2" sheetId="17" r:id="rId13"/>
  </sheets>
  <externalReferences>
    <externalReference r:id="rId14"/>
    <externalReference r:id="rId1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9" i="16" l="1"/>
  <c r="H49" i="16"/>
  <c r="AH5" i="16"/>
  <c r="AG5" i="16"/>
  <c r="AF5" i="16"/>
  <c r="AF4" i="16"/>
  <c r="AH6" i="16"/>
  <c r="AG6" i="16"/>
  <c r="AH11" i="16"/>
  <c r="AG11" i="16"/>
  <c r="AG8" i="16"/>
  <c r="AH8" i="16"/>
  <c r="AG9" i="16"/>
  <c r="AH9" i="16"/>
  <c r="AG10" i="16"/>
  <c r="AH10" i="16"/>
  <c r="AH7" i="16"/>
  <c r="AG7" i="16"/>
  <c r="J49" i="16"/>
  <c r="Q49" i="16"/>
  <c r="M49" i="16"/>
  <c r="N51" i="2"/>
  <c r="E1" i="10"/>
  <c r="F1" i="10"/>
  <c r="G1" i="10"/>
  <c r="H1" i="10"/>
  <c r="I1" i="10"/>
  <c r="J1" i="10"/>
  <c r="K1" i="10"/>
  <c r="L1" i="10"/>
  <c r="M1" i="10"/>
  <c r="N1" i="10"/>
  <c r="O1" i="10"/>
  <c r="P1" i="10"/>
  <c r="Q1" i="10"/>
  <c r="R1" i="10"/>
  <c r="S1" i="10"/>
  <c r="T1" i="10"/>
  <c r="U1" i="10"/>
  <c r="V1" i="10"/>
  <c r="W1" i="10"/>
  <c r="D1" i="10"/>
  <c r="C1" i="10"/>
  <c r="J41" i="6"/>
  <c r="D42" i="6"/>
  <c r="L14" i="6"/>
  <c r="C42" i="17"/>
  <c r="D42" i="17"/>
  <c r="E42" i="17"/>
  <c r="F42" i="17"/>
  <c r="G42" i="17"/>
  <c r="H42" i="17"/>
  <c r="I42" i="17"/>
  <c r="J42" i="17"/>
  <c r="K42" i="17"/>
  <c r="L42" i="17"/>
  <c r="M42" i="17"/>
  <c r="N42" i="17"/>
  <c r="O42" i="17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B43" i="17"/>
  <c r="B42" i="17"/>
  <c r="J28" i="17"/>
  <c r="N27" i="17"/>
  <c r="N26" i="17"/>
  <c r="M27" i="17"/>
  <c r="O26" i="17"/>
  <c r="N31" i="17"/>
  <c r="O31" i="17"/>
  <c r="N32" i="17"/>
  <c r="O32" i="17"/>
  <c r="N33" i="17"/>
  <c r="N28" i="17" s="1"/>
  <c r="O33" i="17"/>
  <c r="O28" i="17" s="1"/>
  <c r="C36" i="17"/>
  <c r="D36" i="17"/>
  <c r="E36" i="17"/>
  <c r="F36" i="17"/>
  <c r="G36" i="17"/>
  <c r="H36" i="17"/>
  <c r="I36" i="17"/>
  <c r="J36" i="17"/>
  <c r="K36" i="17"/>
  <c r="L36" i="17"/>
  <c r="M36" i="17"/>
  <c r="C37" i="17"/>
  <c r="D37" i="17"/>
  <c r="E37" i="17"/>
  <c r="F37" i="17"/>
  <c r="G37" i="17"/>
  <c r="H37" i="17"/>
  <c r="I37" i="17"/>
  <c r="J37" i="17"/>
  <c r="K37" i="17"/>
  <c r="L37" i="17"/>
  <c r="M37" i="17"/>
  <c r="C38" i="17"/>
  <c r="D38" i="17"/>
  <c r="E38" i="17"/>
  <c r="F38" i="17"/>
  <c r="G38" i="17"/>
  <c r="H38" i="17"/>
  <c r="I38" i="17"/>
  <c r="J38" i="17"/>
  <c r="K38" i="17"/>
  <c r="L38" i="17"/>
  <c r="M38" i="17"/>
  <c r="B37" i="17"/>
  <c r="B38" i="17"/>
  <c r="B36" i="17"/>
  <c r="C31" i="17"/>
  <c r="D31" i="17"/>
  <c r="E31" i="17"/>
  <c r="F31" i="17"/>
  <c r="G31" i="17"/>
  <c r="H31" i="17"/>
  <c r="I31" i="17"/>
  <c r="J31" i="17"/>
  <c r="K31" i="17"/>
  <c r="L31" i="17"/>
  <c r="M31" i="17"/>
  <c r="C32" i="17"/>
  <c r="D32" i="17"/>
  <c r="E32" i="17"/>
  <c r="F32" i="17"/>
  <c r="G32" i="17"/>
  <c r="H32" i="17"/>
  <c r="I32" i="17"/>
  <c r="J32" i="17"/>
  <c r="K32" i="17"/>
  <c r="L32" i="17"/>
  <c r="M32" i="17"/>
  <c r="C33" i="17"/>
  <c r="D33" i="17"/>
  <c r="E33" i="17"/>
  <c r="F33" i="17"/>
  <c r="G33" i="17"/>
  <c r="H33" i="17"/>
  <c r="I33" i="17"/>
  <c r="J33" i="17"/>
  <c r="K33" i="17"/>
  <c r="L33" i="17"/>
  <c r="M33" i="17"/>
  <c r="B33" i="17"/>
  <c r="B32" i="17"/>
  <c r="B31" i="17"/>
  <c r="C26" i="17"/>
  <c r="D26" i="17"/>
  <c r="E26" i="17"/>
  <c r="F26" i="17"/>
  <c r="G26" i="17"/>
  <c r="H26" i="17"/>
  <c r="I26" i="17"/>
  <c r="J26" i="17"/>
  <c r="K26" i="17"/>
  <c r="L26" i="17"/>
  <c r="M26" i="17"/>
  <c r="C27" i="17"/>
  <c r="D27" i="17"/>
  <c r="E27" i="17"/>
  <c r="F27" i="17"/>
  <c r="G27" i="17"/>
  <c r="H27" i="17"/>
  <c r="I27" i="17"/>
  <c r="J27" i="17"/>
  <c r="K27" i="17"/>
  <c r="L27" i="17"/>
  <c r="C28" i="17"/>
  <c r="D28" i="17"/>
  <c r="E28" i="17"/>
  <c r="F28" i="17"/>
  <c r="G28" i="17"/>
  <c r="H28" i="17"/>
  <c r="I28" i="17"/>
  <c r="K28" i="17"/>
  <c r="L28" i="17"/>
  <c r="M28" i="17"/>
  <c r="B28" i="17"/>
  <c r="B27" i="17"/>
  <c r="B26" i="17"/>
  <c r="S53" i="2"/>
  <c r="R53" i="2"/>
  <c r="Q53" i="2"/>
  <c r="P53" i="2"/>
  <c r="O53" i="2"/>
  <c r="N53" i="2"/>
  <c r="B7" i="9"/>
  <c r="D13" i="2"/>
  <c r="J4" i="2"/>
  <c r="D12" i="2"/>
  <c r="N48" i="2"/>
  <c r="P46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B46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B45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B44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B43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C41" i="16"/>
  <c r="B41" i="16"/>
  <c r="P40" i="16"/>
  <c r="O40" i="16"/>
  <c r="N40" i="16"/>
  <c r="M40" i="16"/>
  <c r="L40" i="16"/>
  <c r="K40" i="16"/>
  <c r="J40" i="16"/>
  <c r="I40" i="16"/>
  <c r="H40" i="16"/>
  <c r="G40" i="16"/>
  <c r="F40" i="16"/>
  <c r="E40" i="16"/>
  <c r="D40" i="16"/>
  <c r="C40" i="16"/>
  <c r="B40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B39" i="16"/>
  <c r="P38" i="16"/>
  <c r="O38" i="16"/>
  <c r="N38" i="16"/>
  <c r="M38" i="16"/>
  <c r="L38" i="16"/>
  <c r="K38" i="16"/>
  <c r="J38" i="16"/>
  <c r="I38" i="16"/>
  <c r="H38" i="16"/>
  <c r="G38" i="16"/>
  <c r="F38" i="16"/>
  <c r="E38" i="16"/>
  <c r="D38" i="16"/>
  <c r="C38" i="16"/>
  <c r="B38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B37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B36" i="16"/>
  <c r="B35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B34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B31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B30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B29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C28" i="16"/>
  <c r="B28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B27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B25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B24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B18" i="16"/>
  <c r="B17" i="16"/>
  <c r="S16" i="16"/>
  <c r="S17" i="16" s="1"/>
  <c r="R16" i="16"/>
  <c r="R17" i="16" s="1"/>
  <c r="Q16" i="16"/>
  <c r="Q17" i="16" s="1"/>
  <c r="P16" i="16"/>
  <c r="P17" i="16" s="1"/>
  <c r="O16" i="16"/>
  <c r="O17" i="16" s="1"/>
  <c r="N16" i="16"/>
  <c r="N17" i="16" s="1"/>
  <c r="M16" i="16"/>
  <c r="M17" i="16" s="1"/>
  <c r="L16" i="16"/>
  <c r="L17" i="16" s="1"/>
  <c r="K16" i="16"/>
  <c r="K17" i="16" s="1"/>
  <c r="J16" i="16"/>
  <c r="J17" i="16" s="1"/>
  <c r="I16" i="16"/>
  <c r="I17" i="16" s="1"/>
  <c r="H16" i="16"/>
  <c r="H17" i="16" s="1"/>
  <c r="G16" i="16"/>
  <c r="G17" i="16" s="1"/>
  <c r="F16" i="16"/>
  <c r="F17" i="16" s="1"/>
  <c r="E16" i="16"/>
  <c r="E17" i="16" s="1"/>
  <c r="D16" i="16"/>
  <c r="D17" i="16" s="1"/>
  <c r="C16" i="16"/>
  <c r="B16" i="16"/>
  <c r="S15" i="16"/>
  <c r="R15" i="16"/>
  <c r="Q15" i="16"/>
  <c r="P15" i="16"/>
  <c r="P49" i="16" s="1"/>
  <c r="O15" i="16"/>
  <c r="O49" i="16" s="1"/>
  <c r="N15" i="16"/>
  <c r="M15" i="16"/>
  <c r="L15" i="16"/>
  <c r="L49" i="16" s="1"/>
  <c r="K15" i="16"/>
  <c r="K49" i="16" s="1"/>
  <c r="J15" i="16"/>
  <c r="I15" i="16"/>
  <c r="I49" i="16" s="1"/>
  <c r="H15" i="16"/>
  <c r="G15" i="16"/>
  <c r="F15" i="16"/>
  <c r="E15" i="16"/>
  <c r="D15" i="16"/>
  <c r="C15" i="16"/>
  <c r="B15" i="16"/>
  <c r="S14" i="16"/>
  <c r="R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S13" i="16"/>
  <c r="R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S12" i="16"/>
  <c r="R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S10" i="16"/>
  <c r="R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S9" i="16"/>
  <c r="R9" i="16"/>
  <c r="Q9" i="16"/>
  <c r="P9" i="16"/>
  <c r="O9" i="16"/>
  <c r="N9" i="16"/>
  <c r="M9" i="16"/>
  <c r="L9" i="16"/>
  <c r="K9" i="16"/>
  <c r="J9" i="16"/>
  <c r="I9" i="16"/>
  <c r="H9" i="16"/>
  <c r="G9" i="16"/>
  <c r="F9" i="16"/>
  <c r="E9" i="16"/>
  <c r="D9" i="16"/>
  <c r="C9" i="16"/>
  <c r="B9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  <c r="B8" i="16"/>
  <c r="S7" i="16"/>
  <c r="R7" i="16"/>
  <c r="Q7" i="16"/>
  <c r="P7" i="16"/>
  <c r="O7" i="16"/>
  <c r="N7" i="16"/>
  <c r="M7" i="16"/>
  <c r="L7" i="16"/>
  <c r="K7" i="16"/>
  <c r="J7" i="16"/>
  <c r="I7" i="16"/>
  <c r="H7" i="16"/>
  <c r="G7" i="16"/>
  <c r="F7" i="16"/>
  <c r="E7" i="16"/>
  <c r="D7" i="16"/>
  <c r="C7" i="16"/>
  <c r="B7" i="16"/>
  <c r="S6" i="16"/>
  <c r="R6" i="16"/>
  <c r="Q6" i="16"/>
  <c r="P6" i="16"/>
  <c r="O6" i="16"/>
  <c r="N6" i="16"/>
  <c r="M6" i="16"/>
  <c r="L6" i="16"/>
  <c r="K6" i="16"/>
  <c r="J6" i="16"/>
  <c r="I6" i="16"/>
  <c r="H6" i="16"/>
  <c r="G6" i="16"/>
  <c r="F6" i="16"/>
  <c r="E6" i="16"/>
  <c r="D6" i="16"/>
  <c r="C6" i="16"/>
  <c r="B6" i="16"/>
  <c r="S5" i="16"/>
  <c r="R5" i="16"/>
  <c r="Q5" i="16"/>
  <c r="P5" i="16"/>
  <c r="O5" i="16"/>
  <c r="N5" i="16"/>
  <c r="M5" i="16"/>
  <c r="L5" i="16"/>
  <c r="K5" i="16"/>
  <c r="J5" i="16"/>
  <c r="I5" i="16"/>
  <c r="H5" i="16"/>
  <c r="G5" i="16"/>
  <c r="F5" i="16"/>
  <c r="E5" i="16"/>
  <c r="D5" i="16"/>
  <c r="C5" i="16"/>
  <c r="B5" i="16"/>
  <c r="S4" i="16"/>
  <c r="R4" i="16"/>
  <c r="Q4" i="16"/>
  <c r="P4" i="16"/>
  <c r="O4" i="16"/>
  <c r="N4" i="16"/>
  <c r="M4" i="16"/>
  <c r="L4" i="16"/>
  <c r="K4" i="16"/>
  <c r="J4" i="16"/>
  <c r="I4" i="16"/>
  <c r="H4" i="16"/>
  <c r="G4" i="16"/>
  <c r="F4" i="16"/>
  <c r="E4" i="16"/>
  <c r="D4" i="16"/>
  <c r="C4" i="16"/>
  <c r="B4" i="16"/>
  <c r="B3" i="16"/>
  <c r="S2" i="16"/>
  <c r="R2" i="16"/>
  <c r="Q2" i="16"/>
  <c r="P2" i="16"/>
  <c r="O2" i="16"/>
  <c r="N2" i="16"/>
  <c r="M2" i="16"/>
  <c r="L2" i="16"/>
  <c r="K2" i="16"/>
  <c r="J2" i="16"/>
  <c r="I2" i="16"/>
  <c r="H2" i="16"/>
  <c r="G2" i="16"/>
  <c r="F2" i="16"/>
  <c r="E2" i="16"/>
  <c r="D2" i="16"/>
  <c r="C2" i="16"/>
  <c r="B2" i="16"/>
  <c r="N71" i="2"/>
  <c r="F56" i="14"/>
  <c r="F55" i="14"/>
  <c r="F54" i="14"/>
  <c r="F53" i="14"/>
  <c r="F52" i="14"/>
  <c r="O51" i="14"/>
  <c r="O52" i="14" s="1"/>
  <c r="F51" i="14"/>
  <c r="F50" i="14"/>
  <c r="F49" i="14"/>
  <c r="C43" i="14"/>
  <c r="L41" i="14"/>
  <c r="O53" i="14" s="1"/>
  <c r="J41" i="14"/>
  <c r="I41" i="14"/>
  <c r="G41" i="14"/>
  <c r="H41" i="14" s="1"/>
  <c r="L40" i="14"/>
  <c r="J40" i="14"/>
  <c r="D42" i="14" s="1"/>
  <c r="L14" i="14" s="1"/>
  <c r="I40" i="14"/>
  <c r="G40" i="14"/>
  <c r="H40" i="14" s="1"/>
  <c r="L39" i="14"/>
  <c r="J39" i="14"/>
  <c r="I39" i="14"/>
  <c r="G39" i="14"/>
  <c r="H39" i="14" s="1"/>
  <c r="L38" i="14"/>
  <c r="J38" i="14"/>
  <c r="I38" i="14"/>
  <c r="G38" i="14"/>
  <c r="H38" i="14" s="1"/>
  <c r="L37" i="14"/>
  <c r="J37" i="14"/>
  <c r="I37" i="14"/>
  <c r="G37" i="14"/>
  <c r="H37" i="14" s="1"/>
  <c r="G36" i="14"/>
  <c r="H36" i="14" s="1"/>
  <c r="G35" i="14"/>
  <c r="K15" i="14"/>
  <c r="J15" i="14"/>
  <c r="F15" i="14"/>
  <c r="H15" i="14" s="1"/>
  <c r="E15" i="14"/>
  <c r="K14" i="14"/>
  <c r="J14" i="14"/>
  <c r="F14" i="14"/>
  <c r="E14" i="14"/>
  <c r="K13" i="14"/>
  <c r="J13" i="14"/>
  <c r="H13" i="14"/>
  <c r="F13" i="14"/>
  <c r="F41" i="14" s="1"/>
  <c r="E13" i="14"/>
  <c r="K12" i="14"/>
  <c r="J12" i="14"/>
  <c r="F12" i="14"/>
  <c r="E12" i="14"/>
  <c r="K11" i="14"/>
  <c r="J11" i="14"/>
  <c r="F11" i="14"/>
  <c r="E11" i="14"/>
  <c r="K10" i="14"/>
  <c r="J10" i="14"/>
  <c r="F10" i="14"/>
  <c r="E10" i="14"/>
  <c r="K9" i="14"/>
  <c r="J9" i="14"/>
  <c r="F9" i="14"/>
  <c r="E9" i="14"/>
  <c r="K8" i="14"/>
  <c r="J8" i="14"/>
  <c r="F8" i="14"/>
  <c r="E8" i="14"/>
  <c r="K7" i="14"/>
  <c r="J7" i="14"/>
  <c r="F7" i="14"/>
  <c r="E7" i="14"/>
  <c r="K6" i="14"/>
  <c r="J6" i="14"/>
  <c r="F6" i="14"/>
  <c r="H6" i="14" s="1"/>
  <c r="E6" i="14"/>
  <c r="K5" i="14"/>
  <c r="J5" i="14"/>
  <c r="F5" i="14"/>
  <c r="H5" i="14" s="1"/>
  <c r="E5" i="14"/>
  <c r="K4" i="14"/>
  <c r="J4" i="14"/>
  <c r="F4" i="14"/>
  <c r="H4" i="14" s="1"/>
  <c r="E4" i="14"/>
  <c r="K3" i="14"/>
  <c r="J3" i="14"/>
  <c r="F3" i="14"/>
  <c r="H3" i="14" s="1"/>
  <c r="E3" i="14"/>
  <c r="F2" i="14"/>
  <c r="H2" i="14" s="1"/>
  <c r="E2" i="14"/>
  <c r="M79" i="10"/>
  <c r="M78" i="10"/>
  <c r="M77" i="10"/>
  <c r="M76" i="10"/>
  <c r="M75" i="10"/>
  <c r="M74" i="10"/>
  <c r="B74" i="10"/>
  <c r="M73" i="10"/>
  <c r="B73" i="10"/>
  <c r="M72" i="10"/>
  <c r="B72" i="10"/>
  <c r="M71" i="10"/>
  <c r="B71" i="10"/>
  <c r="Q70" i="10"/>
  <c r="P70" i="10"/>
  <c r="O70" i="10"/>
  <c r="N70" i="10"/>
  <c r="B70" i="10"/>
  <c r="B69" i="10"/>
  <c r="B68" i="10"/>
  <c r="B67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B66" i="10"/>
  <c r="B65" i="10"/>
  <c r="B64" i="10"/>
  <c r="B63" i="10"/>
  <c r="B62" i="10"/>
  <c r="B61" i="10"/>
  <c r="B60" i="10"/>
  <c r="B59" i="10"/>
  <c r="B58" i="10"/>
  <c r="B57" i="10"/>
  <c r="B56" i="10"/>
  <c r="R55" i="10"/>
  <c r="B55" i="10"/>
  <c r="S54" i="10"/>
  <c r="Q77" i="10" s="1"/>
  <c r="R54" i="10"/>
  <c r="Q54" i="10"/>
  <c r="P54" i="10"/>
  <c r="P77" i="10" s="1"/>
  <c r="O54" i="10"/>
  <c r="O77" i="10" s="1"/>
  <c r="N54" i="10"/>
  <c r="N77" i="10" s="1"/>
  <c r="B54" i="10"/>
  <c r="S53" i="10"/>
  <c r="Q76" i="10" s="1"/>
  <c r="R53" i="10"/>
  <c r="Q53" i="10"/>
  <c r="P53" i="10"/>
  <c r="P76" i="10" s="1"/>
  <c r="O53" i="10"/>
  <c r="O76" i="10" s="1"/>
  <c r="N53" i="10"/>
  <c r="N76" i="10" s="1"/>
  <c r="S52" i="10"/>
  <c r="Q75" i="10" s="1"/>
  <c r="R52" i="10"/>
  <c r="Q52" i="10"/>
  <c r="P52" i="10"/>
  <c r="P75" i="10" s="1"/>
  <c r="O52" i="10"/>
  <c r="O75" i="10" s="1"/>
  <c r="N52" i="10"/>
  <c r="N75" i="10" s="1"/>
  <c r="S51" i="10"/>
  <c r="R51" i="10"/>
  <c r="R56" i="10" s="1"/>
  <c r="Q51" i="10"/>
  <c r="P51" i="10"/>
  <c r="O51" i="10"/>
  <c r="N51" i="10"/>
  <c r="S50" i="10"/>
  <c r="Q73" i="10" s="1"/>
  <c r="R50" i="10"/>
  <c r="Q50" i="10"/>
  <c r="P50" i="10"/>
  <c r="P73" i="10" s="1"/>
  <c r="O50" i="10"/>
  <c r="O73" i="10" s="1"/>
  <c r="N50" i="10"/>
  <c r="N73" i="10" s="1"/>
  <c r="T49" i="10"/>
  <c r="V46" i="10"/>
  <c r="U46" i="10"/>
  <c r="T46" i="10"/>
  <c r="S46" i="10"/>
  <c r="R46" i="10"/>
  <c r="W43" i="10"/>
  <c r="V43" i="10"/>
  <c r="R43" i="10"/>
  <c r="J43" i="10"/>
  <c r="W39" i="10"/>
  <c r="U39" i="10"/>
  <c r="T39" i="10"/>
  <c r="S39" i="10"/>
  <c r="R39" i="10"/>
  <c r="Q39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W28" i="10"/>
  <c r="W38" i="10" s="1"/>
  <c r="V28" i="10"/>
  <c r="U28" i="10"/>
  <c r="U38" i="10" s="1"/>
  <c r="T28" i="10"/>
  <c r="T38" i="10" s="1"/>
  <c r="S28" i="10"/>
  <c r="S38" i="10" s="1"/>
  <c r="R28" i="10"/>
  <c r="R38" i="10" s="1"/>
  <c r="Q28" i="10"/>
  <c r="Q38" i="10" s="1"/>
  <c r="P28" i="10"/>
  <c r="P38" i="10" s="1"/>
  <c r="O28" i="10"/>
  <c r="O38" i="10" s="1"/>
  <c r="N28" i="10"/>
  <c r="N38" i="10" s="1"/>
  <c r="M28" i="10"/>
  <c r="M38" i="10" s="1"/>
  <c r="L28" i="10"/>
  <c r="L38" i="10" s="1"/>
  <c r="K28" i="10"/>
  <c r="K38" i="10" s="1"/>
  <c r="J28" i="10"/>
  <c r="J38" i="10" s="1"/>
  <c r="I28" i="10"/>
  <c r="I38" i="10" s="1"/>
  <c r="H28" i="10"/>
  <c r="H38" i="10" s="1"/>
  <c r="G28" i="10"/>
  <c r="G38" i="10" s="1"/>
  <c r="F28" i="10"/>
  <c r="F38" i="10" s="1"/>
  <c r="E28" i="10"/>
  <c r="E38" i="10" s="1"/>
  <c r="D28" i="10"/>
  <c r="D38" i="10" s="1"/>
  <c r="C28" i="10"/>
  <c r="C38" i="10" s="1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W22" i="10"/>
  <c r="W24" i="10" s="1"/>
  <c r="V22" i="10"/>
  <c r="V24" i="10" s="1"/>
  <c r="U22" i="10"/>
  <c r="U24" i="10" s="1"/>
  <c r="T22" i="10"/>
  <c r="T24" i="10" s="1"/>
  <c r="S22" i="10"/>
  <c r="S24" i="10" s="1"/>
  <c r="R22" i="10"/>
  <c r="R24" i="10" s="1"/>
  <c r="Q22" i="10"/>
  <c r="Q24" i="10" s="1"/>
  <c r="P22" i="10"/>
  <c r="P24" i="10" s="1"/>
  <c r="O22" i="10"/>
  <c r="O24" i="10" s="1"/>
  <c r="N22" i="10"/>
  <c r="N24" i="10" s="1"/>
  <c r="M22" i="10"/>
  <c r="M24" i="10" s="1"/>
  <c r="L22" i="10"/>
  <c r="L24" i="10" s="1"/>
  <c r="K22" i="10"/>
  <c r="K24" i="10" s="1"/>
  <c r="J22" i="10"/>
  <c r="J24" i="10" s="1"/>
  <c r="I22" i="10"/>
  <c r="I24" i="10" s="1"/>
  <c r="H22" i="10"/>
  <c r="H24" i="10" s="1"/>
  <c r="G22" i="10"/>
  <c r="G24" i="10" s="1"/>
  <c r="F22" i="10"/>
  <c r="F24" i="10" s="1"/>
  <c r="E22" i="10"/>
  <c r="E24" i="10" s="1"/>
  <c r="D22" i="10"/>
  <c r="D24" i="10" s="1"/>
  <c r="C22" i="10"/>
  <c r="W18" i="10"/>
  <c r="W20" i="10" s="1"/>
  <c r="V18" i="10"/>
  <c r="V20" i="10" s="1"/>
  <c r="U18" i="10"/>
  <c r="U20" i="10" s="1"/>
  <c r="T18" i="10"/>
  <c r="T20" i="10" s="1"/>
  <c r="S18" i="10"/>
  <c r="S20" i="10" s="1"/>
  <c r="R18" i="10"/>
  <c r="R20" i="10" s="1"/>
  <c r="Q18" i="10"/>
  <c r="Q20" i="10" s="1"/>
  <c r="P18" i="10"/>
  <c r="P20" i="10" s="1"/>
  <c r="O18" i="10"/>
  <c r="O20" i="10" s="1"/>
  <c r="N18" i="10"/>
  <c r="N20" i="10" s="1"/>
  <c r="M18" i="10"/>
  <c r="M20" i="10" s="1"/>
  <c r="L18" i="10"/>
  <c r="L20" i="10" s="1"/>
  <c r="K18" i="10"/>
  <c r="K20" i="10" s="1"/>
  <c r="J18" i="10"/>
  <c r="J20" i="10" s="1"/>
  <c r="I18" i="10"/>
  <c r="I20" i="10" s="1"/>
  <c r="H18" i="10"/>
  <c r="H20" i="10" s="1"/>
  <c r="G18" i="10"/>
  <c r="G20" i="10" s="1"/>
  <c r="F18" i="10"/>
  <c r="F20" i="10" s="1"/>
  <c r="E18" i="10"/>
  <c r="E20" i="10" s="1"/>
  <c r="D18" i="10"/>
  <c r="D20" i="10" s="1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X5" i="10"/>
  <c r="X6" i="10" s="1"/>
  <c r="W5" i="10"/>
  <c r="W6" i="10" s="1"/>
  <c r="V5" i="10"/>
  <c r="V6" i="10" s="1"/>
  <c r="V25" i="10" s="1"/>
  <c r="U5" i="10"/>
  <c r="U6" i="10" s="1"/>
  <c r="T5" i="10"/>
  <c r="T6" i="10" s="1"/>
  <c r="T25" i="10" s="1"/>
  <c r="S5" i="10"/>
  <c r="S6" i="10" s="1"/>
  <c r="S25" i="10" s="1"/>
  <c r="R5" i="10"/>
  <c r="R6" i="10" s="1"/>
  <c r="Q5" i="10"/>
  <c r="Q6" i="10" s="1"/>
  <c r="Q25" i="10" s="1"/>
  <c r="P5" i="10"/>
  <c r="P6" i="10" s="1"/>
  <c r="P25" i="10" s="1"/>
  <c r="O5" i="10"/>
  <c r="O6" i="10" s="1"/>
  <c r="O25" i="10" s="1"/>
  <c r="N5" i="10"/>
  <c r="N6" i="10" s="1"/>
  <c r="N25" i="10" s="1"/>
  <c r="M5" i="10"/>
  <c r="M6" i="10" s="1"/>
  <c r="M25" i="10" s="1"/>
  <c r="L5" i="10"/>
  <c r="L6" i="10" s="1"/>
  <c r="L25" i="10" s="1"/>
  <c r="K5" i="10"/>
  <c r="K6" i="10" s="1"/>
  <c r="K25" i="10" s="1"/>
  <c r="J5" i="10"/>
  <c r="J6" i="10" s="1"/>
  <c r="C5" i="10"/>
  <c r="C6" i="10" s="1"/>
  <c r="C25" i="10" s="1"/>
  <c r="C30" i="10" s="1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C4" i="10"/>
  <c r="J41" i="2"/>
  <c r="B1" i="9"/>
  <c r="C1" i="9"/>
  <c r="D1" i="9"/>
  <c r="E1" i="9"/>
  <c r="B2" i="9"/>
  <c r="C2" i="9"/>
  <c r="D2" i="9"/>
  <c r="E2" i="9"/>
  <c r="B3" i="9"/>
  <c r="C3" i="9"/>
  <c r="D3" i="9"/>
  <c r="E3" i="9"/>
  <c r="B4" i="9"/>
  <c r="C4" i="9"/>
  <c r="D4" i="9"/>
  <c r="E4" i="9"/>
  <c r="B5" i="9"/>
  <c r="C5" i="9"/>
  <c r="D5" i="9"/>
  <c r="E5" i="9"/>
  <c r="B6" i="9"/>
  <c r="C6" i="9"/>
  <c r="D6" i="9"/>
  <c r="E6" i="9"/>
  <c r="B8" i="9"/>
  <c r="C8" i="9"/>
  <c r="D8" i="9"/>
  <c r="E8" i="9"/>
  <c r="B9" i="9"/>
  <c r="C9" i="9"/>
  <c r="D9" i="9"/>
  <c r="E9" i="9"/>
  <c r="B10" i="9"/>
  <c r="C10" i="9"/>
  <c r="D10" i="9"/>
  <c r="E10" i="9"/>
  <c r="B11" i="9"/>
  <c r="C11" i="9"/>
  <c r="D11" i="9"/>
  <c r="E11" i="9"/>
  <c r="A2" i="9"/>
  <c r="A3" i="9"/>
  <c r="A4" i="9"/>
  <c r="A5" i="9"/>
  <c r="A6" i="9"/>
  <c r="A7" i="9"/>
  <c r="A8" i="9"/>
  <c r="A9" i="9"/>
  <c r="A10" i="9"/>
  <c r="A11" i="9"/>
  <c r="A1" i="9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" i="8"/>
  <c r="C34" i="8"/>
  <c r="D21" i="8"/>
  <c r="F21" i="8" s="1"/>
  <c r="D22" i="8"/>
  <c r="F22" i="8" s="1"/>
  <c r="D23" i="8"/>
  <c r="F23" i="8" s="1"/>
  <c r="D24" i="8"/>
  <c r="F24" i="8" s="1"/>
  <c r="D25" i="8"/>
  <c r="F25" i="8" s="1"/>
  <c r="D26" i="8"/>
  <c r="D20" i="8"/>
  <c r="F20" i="8" s="1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W38" i="2"/>
  <c r="C3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C28" i="2"/>
  <c r="Q70" i="2"/>
  <c r="N70" i="2"/>
  <c r="O70" i="2"/>
  <c r="P70" i="2"/>
  <c r="M78" i="2"/>
  <c r="M79" i="2"/>
  <c r="M71" i="2"/>
  <c r="M72" i="2"/>
  <c r="M73" i="2"/>
  <c r="M74" i="2"/>
  <c r="M75" i="2"/>
  <c r="M76" i="2"/>
  <c r="M77" i="2"/>
  <c r="J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1" i="7"/>
  <c r="J1" i="7"/>
  <c r="I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1" i="7"/>
  <c r="I1" i="7"/>
  <c r="H1" i="7"/>
  <c r="H2" i="7"/>
  <c r="H3" i="7"/>
  <c r="H4" i="7"/>
  <c r="H5" i="7"/>
  <c r="H6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I20" i="7" s="1"/>
  <c r="J20" i="7" s="1"/>
  <c r="H21" i="7"/>
  <c r="G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1" i="7"/>
  <c r="D7" i="5"/>
  <c r="E7" i="5"/>
  <c r="F7" i="5"/>
  <c r="G7" i="5"/>
  <c r="H7" i="5"/>
  <c r="I7" i="5"/>
  <c r="J7" i="5"/>
  <c r="K7" i="5"/>
  <c r="L7" i="5"/>
  <c r="M7" i="5"/>
  <c r="C7" i="5"/>
  <c r="C2" i="7"/>
  <c r="C3" i="7"/>
  <c r="C4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D43" i="6"/>
  <c r="L44" i="6"/>
  <c r="L43" i="6"/>
  <c r="O53" i="6"/>
  <c r="O52" i="6"/>
  <c r="O51" i="6"/>
  <c r="L37" i="6"/>
  <c r="L38" i="6"/>
  <c r="L39" i="6"/>
  <c r="L40" i="6"/>
  <c r="L41" i="6"/>
  <c r="H41" i="6"/>
  <c r="J17" i="4"/>
  <c r="J19" i="4" s="1"/>
  <c r="J20" i="4" s="1"/>
  <c r="K17" i="4"/>
  <c r="K19" i="4" s="1"/>
  <c r="K20" i="4" s="1"/>
  <c r="L17" i="4"/>
  <c r="L19" i="4" s="1"/>
  <c r="L20" i="4" s="1"/>
  <c r="M17" i="4"/>
  <c r="M19" i="4" s="1"/>
  <c r="M20" i="4" s="1"/>
  <c r="N17" i="4"/>
  <c r="N19" i="4" s="1"/>
  <c r="N20" i="4" s="1"/>
  <c r="O17" i="4"/>
  <c r="O19" i="4" s="1"/>
  <c r="O20" i="4" s="1"/>
  <c r="I17" i="4"/>
  <c r="I19" i="4" s="1"/>
  <c r="I20" i="4" s="1"/>
  <c r="V39" i="2"/>
  <c r="N53" i="5"/>
  <c r="V39" i="10" s="1"/>
  <c r="U39" i="2"/>
  <c r="T17" i="4" s="1"/>
  <c r="T19" i="4" s="1"/>
  <c r="T20" i="4" s="1"/>
  <c r="R39" i="2"/>
  <c r="Q17" i="4" s="1"/>
  <c r="Q19" i="4" s="1"/>
  <c r="Q20" i="4" s="1"/>
  <c r="S39" i="2"/>
  <c r="R17" i="4" s="1"/>
  <c r="R19" i="4" s="1"/>
  <c r="R20" i="4" s="1"/>
  <c r="T39" i="2"/>
  <c r="S17" i="4" s="1"/>
  <c r="S19" i="4" s="1"/>
  <c r="S20" i="4" s="1"/>
  <c r="Q39" i="2"/>
  <c r="P17" i="4" s="1"/>
  <c r="P19" i="4" s="1"/>
  <c r="P20" i="4" s="1"/>
  <c r="M3" i="6"/>
  <c r="M4" i="6"/>
  <c r="M5" i="6"/>
  <c r="M6" i="6"/>
  <c r="M7" i="6"/>
  <c r="M8" i="6"/>
  <c r="M9" i="6"/>
  <c r="M10" i="6"/>
  <c r="M11" i="6"/>
  <c r="M12" i="6"/>
  <c r="M13" i="6"/>
  <c r="M14" i="6"/>
  <c r="M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2" i="6"/>
  <c r="I60" i="5"/>
  <c r="J60" i="5"/>
  <c r="K60" i="5"/>
  <c r="L60" i="5"/>
  <c r="M60" i="5"/>
  <c r="C42" i="5"/>
  <c r="D42" i="5"/>
  <c r="E42" i="5"/>
  <c r="F42" i="5"/>
  <c r="G42" i="5"/>
  <c r="H42" i="5"/>
  <c r="I42" i="5"/>
  <c r="J42" i="5"/>
  <c r="K42" i="5"/>
  <c r="L42" i="5"/>
  <c r="M42" i="5"/>
  <c r="C43" i="5"/>
  <c r="D43" i="5"/>
  <c r="E43" i="5"/>
  <c r="F43" i="5"/>
  <c r="G43" i="5"/>
  <c r="H43" i="5"/>
  <c r="I43" i="5"/>
  <c r="J43" i="5"/>
  <c r="K43" i="5"/>
  <c r="L43" i="5"/>
  <c r="M43" i="5"/>
  <c r="B43" i="5"/>
  <c r="B42" i="5"/>
  <c r="N14" i="6"/>
  <c r="L15" i="6"/>
  <c r="N2" i="6"/>
  <c r="C43" i="6"/>
  <c r="F50" i="6"/>
  <c r="F51" i="6"/>
  <c r="F52" i="6"/>
  <c r="F53" i="6"/>
  <c r="F54" i="6"/>
  <c r="F55" i="6"/>
  <c r="F56" i="6"/>
  <c r="F49" i="6"/>
  <c r="J38" i="6"/>
  <c r="J39" i="6"/>
  <c r="J40" i="6"/>
  <c r="J37" i="6"/>
  <c r="I38" i="6"/>
  <c r="I39" i="6"/>
  <c r="I40" i="6"/>
  <c r="I41" i="6"/>
  <c r="I37" i="6"/>
  <c r="G36" i="6"/>
  <c r="H36" i="6" s="1"/>
  <c r="G37" i="6"/>
  <c r="H37" i="6" s="1"/>
  <c r="G38" i="6"/>
  <c r="H38" i="6" s="1"/>
  <c r="G39" i="6"/>
  <c r="H39" i="6" s="1"/>
  <c r="G40" i="6"/>
  <c r="H40" i="6" s="1"/>
  <c r="G41" i="6"/>
  <c r="G35" i="6"/>
  <c r="B47" i="5"/>
  <c r="C47" i="5"/>
  <c r="D47" i="5"/>
  <c r="E47" i="5"/>
  <c r="F47" i="5"/>
  <c r="G47" i="5"/>
  <c r="H47" i="5"/>
  <c r="I47" i="5"/>
  <c r="J47" i="5"/>
  <c r="K47" i="5"/>
  <c r="L47" i="5"/>
  <c r="M47" i="5"/>
  <c r="C46" i="5"/>
  <c r="D46" i="5"/>
  <c r="E46" i="5"/>
  <c r="F46" i="5"/>
  <c r="G46" i="5"/>
  <c r="H46" i="5"/>
  <c r="I46" i="5"/>
  <c r="J46" i="5"/>
  <c r="K46" i="5"/>
  <c r="L46" i="5"/>
  <c r="M46" i="5"/>
  <c r="B46" i="5"/>
  <c r="C39" i="5"/>
  <c r="D39" i="5"/>
  <c r="E39" i="5"/>
  <c r="F39" i="5"/>
  <c r="G39" i="5"/>
  <c r="H39" i="5"/>
  <c r="I39" i="5"/>
  <c r="J39" i="5"/>
  <c r="K39" i="5"/>
  <c r="L39" i="5"/>
  <c r="M39" i="5"/>
  <c r="C40" i="5"/>
  <c r="D40" i="5"/>
  <c r="E40" i="5"/>
  <c r="F40" i="5"/>
  <c r="G40" i="5"/>
  <c r="H40" i="5"/>
  <c r="I40" i="5"/>
  <c r="J40" i="5"/>
  <c r="K40" i="5"/>
  <c r="L40" i="5"/>
  <c r="M40" i="5"/>
  <c r="B40" i="5"/>
  <c r="B39" i="5"/>
  <c r="N3" i="6"/>
  <c r="N4" i="6"/>
  <c r="N5" i="6"/>
  <c r="N6" i="6"/>
  <c r="N7" i="6"/>
  <c r="N8" i="6"/>
  <c r="N9" i="6"/>
  <c r="N10" i="6"/>
  <c r="N11" i="6"/>
  <c r="N12" i="6"/>
  <c r="N13" i="6"/>
  <c r="K33" i="2"/>
  <c r="K4" i="6"/>
  <c r="L33" i="2" s="1"/>
  <c r="K5" i="6"/>
  <c r="M33" i="2" s="1"/>
  <c r="K6" i="6"/>
  <c r="N33" i="2" s="1"/>
  <c r="K7" i="6"/>
  <c r="O33" i="2" s="1"/>
  <c r="K8" i="6"/>
  <c r="P33" i="2" s="1"/>
  <c r="K9" i="6"/>
  <c r="Q33" i="2" s="1"/>
  <c r="K10" i="6"/>
  <c r="R33" i="2" s="1"/>
  <c r="K11" i="6"/>
  <c r="S33" i="2" s="1"/>
  <c r="K12" i="6"/>
  <c r="T33" i="2" s="1"/>
  <c r="K13" i="6"/>
  <c r="U33" i="2" s="1"/>
  <c r="K14" i="6"/>
  <c r="V33" i="2" s="1"/>
  <c r="K15" i="6"/>
  <c r="W33" i="2" s="1"/>
  <c r="K3" i="6"/>
  <c r="J4" i="6"/>
  <c r="L32" i="2" s="1"/>
  <c r="J5" i="6"/>
  <c r="M32" i="2" s="1"/>
  <c r="J6" i="6"/>
  <c r="N32" i="2" s="1"/>
  <c r="J7" i="6"/>
  <c r="O32" i="2" s="1"/>
  <c r="J8" i="6"/>
  <c r="P32" i="2" s="1"/>
  <c r="J9" i="6"/>
  <c r="Q32" i="2" s="1"/>
  <c r="J10" i="6"/>
  <c r="R32" i="2" s="1"/>
  <c r="J11" i="6"/>
  <c r="S32" i="2" s="1"/>
  <c r="J12" i="6"/>
  <c r="T32" i="2" s="1"/>
  <c r="J13" i="6"/>
  <c r="U32" i="2" s="1"/>
  <c r="J14" i="6"/>
  <c r="V32" i="2" s="1"/>
  <c r="J15" i="6"/>
  <c r="W32" i="2" s="1"/>
  <c r="J3" i="6"/>
  <c r="K32" i="2" s="1"/>
  <c r="F3" i="6"/>
  <c r="H3" i="6" s="1"/>
  <c r="F4" i="6"/>
  <c r="H4" i="6" s="1"/>
  <c r="F5" i="6"/>
  <c r="H5" i="6" s="1"/>
  <c r="F6" i="6"/>
  <c r="H6" i="6" s="1"/>
  <c r="F7" i="6"/>
  <c r="F8" i="6"/>
  <c r="F9" i="6"/>
  <c r="F10" i="6"/>
  <c r="F11" i="6"/>
  <c r="F12" i="6"/>
  <c r="F13" i="6"/>
  <c r="F14" i="6"/>
  <c r="F15" i="6"/>
  <c r="H15" i="6" s="1"/>
  <c r="F2" i="6"/>
  <c r="H2" i="6" s="1"/>
  <c r="G3" i="6"/>
  <c r="G4" i="6"/>
  <c r="G5" i="6"/>
  <c r="I5" i="6" s="1"/>
  <c r="G6" i="6"/>
  <c r="I6" i="6" s="1"/>
  <c r="G7" i="6"/>
  <c r="G8" i="6"/>
  <c r="G9" i="6"/>
  <c r="G10" i="6"/>
  <c r="G11" i="6"/>
  <c r="G12" i="6"/>
  <c r="G13" i="6"/>
  <c r="G14" i="6"/>
  <c r="G15" i="6"/>
  <c r="I15" i="6" s="1"/>
  <c r="G2" i="6"/>
  <c r="L76" i="5"/>
  <c r="L77" i="5"/>
  <c r="L78" i="5"/>
  <c r="L75" i="5"/>
  <c r="N55" i="5"/>
  <c r="N56" i="5" s="1"/>
  <c r="M54" i="5"/>
  <c r="J58" i="5"/>
  <c r="K58" i="5"/>
  <c r="L58" i="5"/>
  <c r="M58" i="5"/>
  <c r="I58" i="5"/>
  <c r="M55" i="5"/>
  <c r="K55" i="5"/>
  <c r="L55" i="5"/>
  <c r="F55" i="5"/>
  <c r="G55" i="5"/>
  <c r="H55" i="5"/>
  <c r="I55" i="5"/>
  <c r="J55" i="5"/>
  <c r="D55" i="5"/>
  <c r="E55" i="5"/>
  <c r="C55" i="5"/>
  <c r="B55" i="5"/>
  <c r="I54" i="5"/>
  <c r="J54" i="5"/>
  <c r="K54" i="5"/>
  <c r="L54" i="5"/>
  <c r="E54" i="5"/>
  <c r="F54" i="5"/>
  <c r="G54" i="5"/>
  <c r="H54" i="5"/>
  <c r="C54" i="5"/>
  <c r="D54" i="5"/>
  <c r="B54" i="5"/>
  <c r="C49" i="5"/>
  <c r="D49" i="5"/>
  <c r="E49" i="5"/>
  <c r="F49" i="5"/>
  <c r="G49" i="5"/>
  <c r="H49" i="5"/>
  <c r="I49" i="5"/>
  <c r="J49" i="5"/>
  <c r="K49" i="5"/>
  <c r="L49" i="5"/>
  <c r="M49" i="5"/>
  <c r="C50" i="5"/>
  <c r="D50" i="5"/>
  <c r="E50" i="5"/>
  <c r="F50" i="5"/>
  <c r="G50" i="5"/>
  <c r="H50" i="5"/>
  <c r="I50" i="5"/>
  <c r="J50" i="5"/>
  <c r="K50" i="5"/>
  <c r="L50" i="5"/>
  <c r="M50" i="5"/>
  <c r="B50" i="5"/>
  <c r="B49" i="5"/>
  <c r="C51" i="5"/>
  <c r="D51" i="5"/>
  <c r="E51" i="5"/>
  <c r="F51" i="5"/>
  <c r="G51" i="5"/>
  <c r="H51" i="5"/>
  <c r="I51" i="5"/>
  <c r="J51" i="5"/>
  <c r="K51" i="5"/>
  <c r="L51" i="5"/>
  <c r="M51" i="5"/>
  <c r="D48" i="5"/>
  <c r="L35" i="2" s="1"/>
  <c r="E48" i="5"/>
  <c r="M35" i="2" s="1"/>
  <c r="F48" i="5"/>
  <c r="N35" i="2" s="1"/>
  <c r="G48" i="5"/>
  <c r="O35" i="2" s="1"/>
  <c r="H48" i="5"/>
  <c r="P35" i="2" s="1"/>
  <c r="I48" i="5"/>
  <c r="Q35" i="2" s="1"/>
  <c r="J48" i="5"/>
  <c r="R35" i="2" s="1"/>
  <c r="K48" i="5"/>
  <c r="S35" i="2" s="1"/>
  <c r="M48" i="5"/>
  <c r="U35" i="2" s="1"/>
  <c r="H44" i="5"/>
  <c r="B41" i="5"/>
  <c r="J34" i="2" s="1"/>
  <c r="M37" i="5"/>
  <c r="L37" i="5"/>
  <c r="K37" i="5"/>
  <c r="J37" i="5"/>
  <c r="I37" i="5"/>
  <c r="H37" i="5"/>
  <c r="G37" i="5"/>
  <c r="F37" i="5"/>
  <c r="E37" i="5"/>
  <c r="D37" i="5"/>
  <c r="C37" i="5"/>
  <c r="B37" i="5"/>
  <c r="M31" i="5"/>
  <c r="L31" i="5"/>
  <c r="K31" i="5"/>
  <c r="J31" i="5"/>
  <c r="I31" i="5"/>
  <c r="H31" i="5"/>
  <c r="G31" i="5"/>
  <c r="F31" i="5"/>
  <c r="E31" i="5"/>
  <c r="D31" i="5"/>
  <c r="C31" i="5"/>
  <c r="B31" i="5"/>
  <c r="M25" i="5"/>
  <c r="L25" i="5"/>
  <c r="K25" i="5"/>
  <c r="J25" i="5"/>
  <c r="I25" i="5"/>
  <c r="H25" i="5"/>
  <c r="G25" i="5"/>
  <c r="F25" i="5"/>
  <c r="E25" i="5"/>
  <c r="D25" i="5"/>
  <c r="C25" i="5"/>
  <c r="B25" i="5"/>
  <c r="C19" i="5"/>
  <c r="D19" i="5"/>
  <c r="E19" i="5"/>
  <c r="F19" i="5"/>
  <c r="G19" i="5"/>
  <c r="H19" i="5"/>
  <c r="I19" i="5"/>
  <c r="J19" i="5"/>
  <c r="K19" i="5"/>
  <c r="L19" i="5"/>
  <c r="M19" i="5"/>
  <c r="B19" i="5"/>
  <c r="C11" i="5"/>
  <c r="D11" i="5"/>
  <c r="E11" i="5"/>
  <c r="F11" i="5"/>
  <c r="G11" i="5"/>
  <c r="H11" i="5"/>
  <c r="I11" i="5"/>
  <c r="J11" i="5"/>
  <c r="K11" i="5"/>
  <c r="L11" i="5"/>
  <c r="M11" i="5"/>
  <c r="B11" i="5"/>
  <c r="C4" i="5"/>
  <c r="D4" i="5"/>
  <c r="E4" i="5"/>
  <c r="F4" i="5"/>
  <c r="G4" i="5"/>
  <c r="H4" i="5"/>
  <c r="I4" i="5"/>
  <c r="J4" i="5"/>
  <c r="K4" i="5"/>
  <c r="L4" i="5"/>
  <c r="M4" i="5"/>
  <c r="B4" i="5"/>
  <c r="D1" i="4"/>
  <c r="E1" i="4"/>
  <c r="F1" i="4"/>
  <c r="G1" i="4"/>
  <c r="H1" i="4"/>
  <c r="I1" i="4"/>
  <c r="J1" i="4"/>
  <c r="K1" i="4"/>
  <c r="L1" i="4"/>
  <c r="M1" i="4"/>
  <c r="N1" i="4"/>
  <c r="O1" i="4"/>
  <c r="P1" i="4"/>
  <c r="Q1" i="4"/>
  <c r="R1" i="4"/>
  <c r="S1" i="4"/>
  <c r="T1" i="4"/>
  <c r="U1" i="4"/>
  <c r="V1" i="4"/>
  <c r="C1" i="4"/>
  <c r="L12" i="2"/>
  <c r="M12" i="2"/>
  <c r="N12" i="2"/>
  <c r="O12" i="2"/>
  <c r="P12" i="2"/>
  <c r="Q12" i="2"/>
  <c r="R12" i="2"/>
  <c r="S12" i="2"/>
  <c r="T12" i="2"/>
  <c r="U12" i="2"/>
  <c r="V12" i="2"/>
  <c r="K12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D23" i="2"/>
  <c r="D22" i="2"/>
  <c r="E22" i="2"/>
  <c r="E24" i="2" s="1"/>
  <c r="F22" i="2"/>
  <c r="G22" i="2"/>
  <c r="H22" i="2"/>
  <c r="I22" i="2"/>
  <c r="J22" i="2"/>
  <c r="K22" i="2"/>
  <c r="L22" i="2"/>
  <c r="M22" i="2"/>
  <c r="N22" i="2"/>
  <c r="O22" i="2"/>
  <c r="O24" i="2" s="1"/>
  <c r="P22" i="2"/>
  <c r="Q22" i="2"/>
  <c r="R22" i="2"/>
  <c r="R24" i="2" s="1"/>
  <c r="S22" i="2"/>
  <c r="S24" i="2" s="1"/>
  <c r="T22" i="2"/>
  <c r="U22" i="2"/>
  <c r="V22" i="2"/>
  <c r="W22" i="2"/>
  <c r="C22" i="2"/>
  <c r="D24" i="2" s="1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D18" i="2"/>
  <c r="E16" i="2"/>
  <c r="F16" i="2"/>
  <c r="G16" i="2"/>
  <c r="H16" i="2"/>
  <c r="H20" i="2" s="1"/>
  <c r="I16" i="2"/>
  <c r="I20" i="2" s="1"/>
  <c r="J16" i="2"/>
  <c r="K16" i="2"/>
  <c r="L16" i="2"/>
  <c r="M16" i="2"/>
  <c r="N16" i="2"/>
  <c r="O16" i="2"/>
  <c r="P16" i="2"/>
  <c r="P20" i="2" s="1"/>
  <c r="Q16" i="2"/>
  <c r="Q20" i="2" s="1"/>
  <c r="R16" i="2"/>
  <c r="S16" i="2"/>
  <c r="T16" i="2"/>
  <c r="U16" i="2"/>
  <c r="V16" i="2"/>
  <c r="W16" i="2"/>
  <c r="D16" i="2"/>
  <c r="D20" i="2" s="1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D10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D8" i="2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B14" i="4"/>
  <c r="J12" i="4"/>
  <c r="J15" i="4" s="1"/>
  <c r="K12" i="4"/>
  <c r="K15" i="4" s="1"/>
  <c r="L12" i="4"/>
  <c r="L15" i="4" s="1"/>
  <c r="M12" i="4"/>
  <c r="M15" i="4" s="1"/>
  <c r="N12" i="4"/>
  <c r="N15" i="4" s="1"/>
  <c r="O12" i="4"/>
  <c r="O15" i="4" s="1"/>
  <c r="P12" i="4"/>
  <c r="P15" i="4" s="1"/>
  <c r="Q12" i="4"/>
  <c r="Q15" i="4" s="1"/>
  <c r="R12" i="4"/>
  <c r="R15" i="4" s="1"/>
  <c r="S12" i="4"/>
  <c r="S15" i="4" s="1"/>
  <c r="T12" i="4"/>
  <c r="T15" i="4" s="1"/>
  <c r="U12" i="4"/>
  <c r="U15" i="4" s="1"/>
  <c r="V12" i="4"/>
  <c r="V15" i="4" s="1"/>
  <c r="I12" i="4"/>
  <c r="I15" i="4" s="1"/>
  <c r="B12" i="4"/>
  <c r="B15" i="4" s="1"/>
  <c r="I3" i="3"/>
  <c r="I4" i="3"/>
  <c r="I5" i="3"/>
  <c r="I6" i="3"/>
  <c r="I7" i="3"/>
  <c r="I8" i="3"/>
  <c r="R55" i="2"/>
  <c r="R54" i="2"/>
  <c r="Q54" i="2"/>
  <c r="R52" i="2"/>
  <c r="Q52" i="2"/>
  <c r="R51" i="2"/>
  <c r="R56" i="2" s="1"/>
  <c r="Q51" i="2"/>
  <c r="R50" i="2"/>
  <c r="Q50" i="2"/>
  <c r="T49" i="2"/>
  <c r="S54" i="2"/>
  <c r="Q77" i="2" s="1"/>
  <c r="P54" i="2"/>
  <c r="P77" i="2" s="1"/>
  <c r="O54" i="2"/>
  <c r="O77" i="2" s="1"/>
  <c r="N54" i="2"/>
  <c r="N77" i="2" s="1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E66" i="2"/>
  <c r="N76" i="2"/>
  <c r="S52" i="2"/>
  <c r="Q75" i="2" s="1"/>
  <c r="P52" i="2"/>
  <c r="P75" i="2" s="1"/>
  <c r="O52" i="2"/>
  <c r="O75" i="2" s="1"/>
  <c r="N52" i="2"/>
  <c r="N75" i="2" s="1"/>
  <c r="P51" i="2"/>
  <c r="S51" i="2"/>
  <c r="O51" i="2"/>
  <c r="B64" i="2"/>
  <c r="B65" i="2"/>
  <c r="B66" i="2"/>
  <c r="B67" i="2"/>
  <c r="B68" i="2"/>
  <c r="B69" i="2"/>
  <c r="B70" i="2"/>
  <c r="B71" i="2"/>
  <c r="B72" i="2"/>
  <c r="B73" i="2"/>
  <c r="B74" i="2"/>
  <c r="B55" i="2"/>
  <c r="B56" i="2"/>
  <c r="B57" i="2"/>
  <c r="B58" i="2"/>
  <c r="B59" i="2"/>
  <c r="B60" i="2"/>
  <c r="B61" i="2"/>
  <c r="B62" i="2"/>
  <c r="B63" i="2"/>
  <c r="B54" i="2"/>
  <c r="S50" i="2"/>
  <c r="Q73" i="2" s="1"/>
  <c r="P50" i="2"/>
  <c r="P73" i="2" s="1"/>
  <c r="O50" i="2"/>
  <c r="O73" i="2" s="1"/>
  <c r="N50" i="2"/>
  <c r="N73" i="2" s="1"/>
  <c r="R46" i="2"/>
  <c r="S46" i="2"/>
  <c r="T46" i="2"/>
  <c r="U46" i="2"/>
  <c r="V46" i="2"/>
  <c r="V43" i="2"/>
  <c r="W43" i="2"/>
  <c r="R43" i="2"/>
  <c r="J43" i="2"/>
  <c r="K13" i="2"/>
  <c r="K29" i="2" s="1"/>
  <c r="L13" i="2"/>
  <c r="L29" i="2" s="1"/>
  <c r="M13" i="2"/>
  <c r="M29" i="2" s="1"/>
  <c r="N13" i="2"/>
  <c r="N29" i="2" s="1"/>
  <c r="O13" i="2"/>
  <c r="O29" i="2" s="1"/>
  <c r="P13" i="2"/>
  <c r="P29" i="2" s="1"/>
  <c r="Q13" i="2"/>
  <c r="Q29" i="2" s="1"/>
  <c r="R13" i="2"/>
  <c r="R14" i="2" s="1"/>
  <c r="S13" i="2"/>
  <c r="S29" i="2" s="1"/>
  <c r="T13" i="2"/>
  <c r="T29" i="2" s="1"/>
  <c r="U13" i="2"/>
  <c r="U29" i="2" s="1"/>
  <c r="V13" i="2"/>
  <c r="J13" i="2"/>
  <c r="K14" i="2" s="1"/>
  <c r="C5" i="2"/>
  <c r="I2" i="3" s="1"/>
  <c r="K2" i="3" s="1"/>
  <c r="C4" i="2"/>
  <c r="B10" i="4" s="1"/>
  <c r="L5" i="2"/>
  <c r="I11" i="3" s="1"/>
  <c r="K11" i="3" s="1"/>
  <c r="K5" i="2"/>
  <c r="I10" i="3" s="1"/>
  <c r="K10" i="3" s="1"/>
  <c r="J5" i="2"/>
  <c r="I9" i="3" s="1"/>
  <c r="K9" i="3" s="1"/>
  <c r="L4" i="2"/>
  <c r="K10" i="4" s="1"/>
  <c r="K4" i="2"/>
  <c r="J10" i="4" s="1"/>
  <c r="I10" i="4"/>
  <c r="N4" i="2"/>
  <c r="M10" i="4" s="1"/>
  <c r="O4" i="2"/>
  <c r="N10" i="4" s="1"/>
  <c r="P4" i="2"/>
  <c r="O10" i="4" s="1"/>
  <c r="Q4" i="2"/>
  <c r="P10" i="4" s="1"/>
  <c r="R4" i="2"/>
  <c r="S4" i="2"/>
  <c r="R10" i="4" s="1"/>
  <c r="T4" i="2"/>
  <c r="S10" i="4" s="1"/>
  <c r="U4" i="2"/>
  <c r="V4" i="2"/>
  <c r="U10" i="4" s="1"/>
  <c r="W4" i="2"/>
  <c r="X4" i="2"/>
  <c r="N5" i="2"/>
  <c r="I13" i="3" s="1"/>
  <c r="K13" i="3" s="1"/>
  <c r="O5" i="2"/>
  <c r="P5" i="2"/>
  <c r="I15" i="3" s="1"/>
  <c r="K15" i="3" s="1"/>
  <c r="Q5" i="2"/>
  <c r="I16" i="3" s="1"/>
  <c r="K16" i="3" s="1"/>
  <c r="R5" i="2"/>
  <c r="I17" i="3" s="1"/>
  <c r="K17" i="3" s="1"/>
  <c r="S5" i="2"/>
  <c r="I18" i="3" s="1"/>
  <c r="K18" i="3" s="1"/>
  <c r="T5" i="2"/>
  <c r="I19" i="3" s="1"/>
  <c r="K19" i="3" s="1"/>
  <c r="U5" i="2"/>
  <c r="I20" i="3" s="1"/>
  <c r="K20" i="3" s="1"/>
  <c r="V5" i="2"/>
  <c r="I21" i="3" s="1"/>
  <c r="K21" i="3" s="1"/>
  <c r="W5" i="2"/>
  <c r="I22" i="3" s="1"/>
  <c r="K22" i="3" s="1"/>
  <c r="X5" i="2"/>
  <c r="M5" i="2"/>
  <c r="I12" i="3" s="1"/>
  <c r="K12" i="3" s="1"/>
  <c r="M4" i="2"/>
  <c r="L10" i="4" s="1"/>
  <c r="N43" i="1"/>
  <c r="M43" i="1"/>
  <c r="L43" i="1"/>
  <c r="K43" i="1"/>
  <c r="J43" i="1"/>
  <c r="I43" i="1"/>
  <c r="H43" i="1"/>
  <c r="G43" i="1"/>
  <c r="F43" i="1"/>
  <c r="E43" i="1"/>
  <c r="D43" i="1"/>
  <c r="C43" i="1"/>
  <c r="N39" i="1"/>
  <c r="N44" i="1" s="1"/>
  <c r="M39" i="1"/>
  <c r="M44" i="1" s="1"/>
  <c r="L39" i="1"/>
  <c r="L44" i="1" s="1"/>
  <c r="K39" i="1"/>
  <c r="K44" i="1" s="1"/>
  <c r="J39" i="1"/>
  <c r="J44" i="1" s="1"/>
  <c r="I39" i="1"/>
  <c r="I44" i="1" s="1"/>
  <c r="H39" i="1"/>
  <c r="H44" i="1" s="1"/>
  <c r="G39" i="1"/>
  <c r="G44" i="1" s="1"/>
  <c r="F39" i="1"/>
  <c r="F44" i="1" s="1"/>
  <c r="E39" i="1"/>
  <c r="E44" i="1" s="1"/>
  <c r="D39" i="1"/>
  <c r="D44" i="1" s="1"/>
  <c r="C39" i="1"/>
  <c r="C44" i="1" s="1"/>
  <c r="N29" i="1"/>
  <c r="M29" i="1"/>
  <c r="L29" i="1"/>
  <c r="K29" i="1"/>
  <c r="J29" i="1"/>
  <c r="I29" i="1"/>
  <c r="H29" i="1"/>
  <c r="G29" i="1"/>
  <c r="F29" i="1"/>
  <c r="E29" i="1"/>
  <c r="D29" i="1"/>
  <c r="C29" i="1"/>
  <c r="N22" i="1"/>
  <c r="N30" i="1" s="1"/>
  <c r="N46" i="1" s="1"/>
  <c r="M22" i="1"/>
  <c r="M30" i="1" s="1"/>
  <c r="M46" i="1" s="1"/>
  <c r="L22" i="1"/>
  <c r="L30" i="1" s="1"/>
  <c r="L46" i="1" s="1"/>
  <c r="K22" i="1"/>
  <c r="K30" i="1" s="1"/>
  <c r="K46" i="1" s="1"/>
  <c r="J22" i="1"/>
  <c r="J30" i="1" s="1"/>
  <c r="J46" i="1" s="1"/>
  <c r="I22" i="1"/>
  <c r="I30" i="1" s="1"/>
  <c r="I46" i="1" s="1"/>
  <c r="H22" i="1"/>
  <c r="H30" i="1" s="1"/>
  <c r="H46" i="1" s="1"/>
  <c r="G22" i="1"/>
  <c r="G30" i="1" s="1"/>
  <c r="G46" i="1" s="1"/>
  <c r="F22" i="1"/>
  <c r="F30" i="1" s="1"/>
  <c r="F46" i="1" s="1"/>
  <c r="E22" i="1"/>
  <c r="E30" i="1" s="1"/>
  <c r="E46" i="1" s="1"/>
  <c r="D22" i="1"/>
  <c r="D30" i="1" s="1"/>
  <c r="D46" i="1" s="1"/>
  <c r="C22" i="1"/>
  <c r="C30" i="1" s="1"/>
  <c r="C46" i="1" s="1"/>
  <c r="V38" i="10" l="1"/>
  <c r="U17" i="4"/>
  <c r="U19" i="4" s="1"/>
  <c r="U20" i="4" s="1"/>
  <c r="V38" i="2"/>
  <c r="O27" i="17"/>
  <c r="Q76" i="2"/>
  <c r="E7" i="9"/>
  <c r="P76" i="2"/>
  <c r="D7" i="9"/>
  <c r="O76" i="2"/>
  <c r="C7" i="9"/>
  <c r="G15" i="14"/>
  <c r="I15" i="14" s="1"/>
  <c r="F42" i="14"/>
  <c r="H14" i="14"/>
  <c r="M14" i="14"/>
  <c r="N14" i="14" s="1"/>
  <c r="G14" i="14"/>
  <c r="I14" i="14" s="1"/>
  <c r="M13" i="14"/>
  <c r="N13" i="14" s="1"/>
  <c r="G13" i="14"/>
  <c r="I13" i="14" s="1"/>
  <c r="F40" i="14"/>
  <c r="H12" i="14"/>
  <c r="M12" i="14"/>
  <c r="N12" i="14" s="1"/>
  <c r="G12" i="14"/>
  <c r="I12" i="14" s="1"/>
  <c r="F39" i="14"/>
  <c r="H11" i="14"/>
  <c r="G11" i="14"/>
  <c r="I11" i="14" s="1"/>
  <c r="M11" i="14"/>
  <c r="N11" i="14" s="1"/>
  <c r="F38" i="14"/>
  <c r="H10" i="14"/>
  <c r="M10" i="14"/>
  <c r="N10" i="14" s="1"/>
  <c r="G10" i="14"/>
  <c r="I10" i="14" s="1"/>
  <c r="F37" i="14"/>
  <c r="H9" i="14"/>
  <c r="M9" i="14"/>
  <c r="N9" i="14" s="1"/>
  <c r="G9" i="14"/>
  <c r="I9" i="14" s="1"/>
  <c r="F36" i="14"/>
  <c r="H8" i="14"/>
  <c r="M8" i="14"/>
  <c r="N8" i="14" s="1"/>
  <c r="G8" i="14"/>
  <c r="I8" i="14" s="1"/>
  <c r="F35" i="14"/>
  <c r="H7" i="14"/>
  <c r="M7" i="14"/>
  <c r="N7" i="14" s="1"/>
  <c r="G7" i="14"/>
  <c r="I7" i="14" s="1"/>
  <c r="M6" i="14"/>
  <c r="N6" i="14" s="1"/>
  <c r="G6" i="14"/>
  <c r="I6" i="14" s="1"/>
  <c r="M5" i="14"/>
  <c r="N5" i="14" s="1"/>
  <c r="G5" i="14"/>
  <c r="I5" i="14" s="1"/>
  <c r="M4" i="14"/>
  <c r="N4" i="14" s="1"/>
  <c r="G4" i="14"/>
  <c r="I4" i="14" s="1"/>
  <c r="M3" i="14"/>
  <c r="N3" i="14" s="1"/>
  <c r="G3" i="14"/>
  <c r="I3" i="14" s="1"/>
  <c r="M2" i="14"/>
  <c r="N2" i="14" s="1"/>
  <c r="G2" i="14"/>
  <c r="I2" i="14" s="1"/>
  <c r="L43" i="14"/>
  <c r="D43" i="14" s="1"/>
  <c r="S56" i="10"/>
  <c r="Q79" i="10" s="1"/>
  <c r="Q74" i="10"/>
  <c r="P56" i="10"/>
  <c r="P79" i="10" s="1"/>
  <c r="P74" i="10"/>
  <c r="O56" i="10"/>
  <c r="O79" i="10" s="1"/>
  <c r="O74" i="10"/>
  <c r="N56" i="10"/>
  <c r="N79" i="10" s="1"/>
  <c r="N74" i="10"/>
  <c r="V44" i="10"/>
  <c r="S55" i="10"/>
  <c r="Q78" i="10" s="1"/>
  <c r="W44" i="10"/>
  <c r="P55" i="10"/>
  <c r="P78" i="10" s="1"/>
  <c r="V29" i="10"/>
  <c r="V14" i="10"/>
  <c r="U29" i="10"/>
  <c r="Q55" i="10"/>
  <c r="U14" i="10"/>
  <c r="T14" i="10"/>
  <c r="T29" i="10"/>
  <c r="S29" i="10"/>
  <c r="S14" i="10"/>
  <c r="O55" i="10"/>
  <c r="O78" i="10" s="1"/>
  <c r="R44" i="10"/>
  <c r="R14" i="10"/>
  <c r="R29" i="10"/>
  <c r="Q14" i="10"/>
  <c r="Q29" i="10"/>
  <c r="P29" i="10"/>
  <c r="P14" i="10"/>
  <c r="O14" i="10"/>
  <c r="O29" i="10"/>
  <c r="N29" i="10"/>
  <c r="N14" i="10"/>
  <c r="M14" i="10"/>
  <c r="M29" i="10"/>
  <c r="L29" i="10"/>
  <c r="L14" i="10"/>
  <c r="K29" i="10"/>
  <c r="K14" i="10"/>
  <c r="J44" i="10"/>
  <c r="J29" i="10"/>
  <c r="W25" i="10"/>
  <c r="R48" i="10"/>
  <c r="P48" i="10"/>
  <c r="P71" i="10" s="1"/>
  <c r="S48" i="10"/>
  <c r="Q71" i="10" s="1"/>
  <c r="V40" i="10"/>
  <c r="V41" i="10" s="1"/>
  <c r="V30" i="10"/>
  <c r="V31" i="10"/>
  <c r="Q48" i="10"/>
  <c r="U25" i="10"/>
  <c r="V26" i="10" s="1"/>
  <c r="T26" i="10"/>
  <c r="T30" i="10"/>
  <c r="T31" i="10"/>
  <c r="T40" i="10"/>
  <c r="T41" i="10" s="1"/>
  <c r="S30" i="10"/>
  <c r="S31" i="10"/>
  <c r="S40" i="10"/>
  <c r="S41" i="10" s="1"/>
  <c r="O48" i="10"/>
  <c r="O71" i="10" s="1"/>
  <c r="R25" i="10"/>
  <c r="Q30" i="10"/>
  <c r="Q40" i="10"/>
  <c r="Q41" i="10" s="1"/>
  <c r="Q26" i="10"/>
  <c r="Q31" i="10"/>
  <c r="P40" i="10"/>
  <c r="P41" i="10" s="1"/>
  <c r="P30" i="10"/>
  <c r="P26" i="10"/>
  <c r="P31" i="10"/>
  <c r="O31" i="10"/>
  <c r="O40" i="10"/>
  <c r="O41" i="10" s="1"/>
  <c r="O30" i="10"/>
  <c r="O26" i="10"/>
  <c r="N26" i="10"/>
  <c r="N31" i="10"/>
  <c r="N40" i="10"/>
  <c r="N41" i="10" s="1"/>
  <c r="N30" i="10"/>
  <c r="M40" i="10"/>
  <c r="M41" i="10" s="1"/>
  <c r="M26" i="10"/>
  <c r="M30" i="10"/>
  <c r="M31" i="10"/>
  <c r="L31" i="10"/>
  <c r="L26" i="10"/>
  <c r="L30" i="10"/>
  <c r="L40" i="10"/>
  <c r="L41" i="10" s="1"/>
  <c r="K31" i="10"/>
  <c r="K40" i="10"/>
  <c r="K41" i="10" s="1"/>
  <c r="K30" i="10"/>
  <c r="N48" i="10"/>
  <c r="N71" i="10" s="1"/>
  <c r="J25" i="10"/>
  <c r="B35" i="8"/>
  <c r="C35" i="8" s="1"/>
  <c r="D27" i="8" s="1"/>
  <c r="F27" i="8" s="1"/>
  <c r="F26" i="8"/>
  <c r="U24" i="2"/>
  <c r="M57" i="5"/>
  <c r="M56" i="5"/>
  <c r="K56" i="5"/>
  <c r="K57" i="5"/>
  <c r="L56" i="5"/>
  <c r="L57" i="5"/>
  <c r="F56" i="5"/>
  <c r="F57" i="5"/>
  <c r="G57" i="5"/>
  <c r="G56" i="5"/>
  <c r="H56" i="5"/>
  <c r="H57" i="5"/>
  <c r="I57" i="5"/>
  <c r="I56" i="5"/>
  <c r="J57" i="5"/>
  <c r="J56" i="5"/>
  <c r="D57" i="5"/>
  <c r="D56" i="5"/>
  <c r="E56" i="5"/>
  <c r="E57" i="5"/>
  <c r="C56" i="5"/>
  <c r="C57" i="5"/>
  <c r="B56" i="5"/>
  <c r="B57" i="5"/>
  <c r="P56" i="2"/>
  <c r="P79" i="2" s="1"/>
  <c r="P74" i="2"/>
  <c r="S56" i="2"/>
  <c r="Q79" i="2" s="1"/>
  <c r="Q74" i="2"/>
  <c r="O56" i="2"/>
  <c r="O79" i="2" s="1"/>
  <c r="O74" i="2"/>
  <c r="N56" i="2"/>
  <c r="N79" i="2" s="1"/>
  <c r="N74" i="2"/>
  <c r="B11" i="4"/>
  <c r="B13" i="4" s="1"/>
  <c r="B18" i="4"/>
  <c r="K11" i="4"/>
  <c r="K13" i="4" s="1"/>
  <c r="K18" i="4"/>
  <c r="J11" i="4"/>
  <c r="J13" i="4" s="1"/>
  <c r="J18" i="4"/>
  <c r="I11" i="4"/>
  <c r="I18" i="4"/>
  <c r="M11" i="4"/>
  <c r="M13" i="4" s="1"/>
  <c r="M18" i="4"/>
  <c r="N11" i="4"/>
  <c r="N13" i="4" s="1"/>
  <c r="N18" i="4"/>
  <c r="O11" i="4"/>
  <c r="O13" i="4" s="1"/>
  <c r="O18" i="4"/>
  <c r="P11" i="4"/>
  <c r="P13" i="4" s="1"/>
  <c r="P18" i="4"/>
  <c r="R11" i="4"/>
  <c r="R13" i="4" s="1"/>
  <c r="R18" i="4"/>
  <c r="S11" i="4"/>
  <c r="S13" i="4" s="1"/>
  <c r="S18" i="4"/>
  <c r="U11" i="4"/>
  <c r="U13" i="4" s="1"/>
  <c r="U18" i="4"/>
  <c r="L11" i="4"/>
  <c r="L13" i="4" s="1"/>
  <c r="L18" i="4"/>
  <c r="O53" i="5"/>
  <c r="W39" i="2" s="1"/>
  <c r="M15" i="6"/>
  <c r="N15" i="6" s="1"/>
  <c r="F35" i="6"/>
  <c r="H7" i="6"/>
  <c r="I7" i="6" s="1"/>
  <c r="H8" i="6"/>
  <c r="I8" i="6" s="1"/>
  <c r="F36" i="6"/>
  <c r="H9" i="6"/>
  <c r="I9" i="6" s="1"/>
  <c r="F37" i="6"/>
  <c r="F38" i="6"/>
  <c r="H10" i="6"/>
  <c r="I10" i="6" s="1"/>
  <c r="F39" i="6"/>
  <c r="H11" i="6"/>
  <c r="I11" i="6" s="1"/>
  <c r="F40" i="6"/>
  <c r="H12" i="6"/>
  <c r="I12" i="6" s="1"/>
  <c r="F41" i="6"/>
  <c r="H13" i="6"/>
  <c r="I13" i="6" s="1"/>
  <c r="F42" i="6"/>
  <c r="H14" i="6"/>
  <c r="I14" i="6" s="1"/>
  <c r="I4" i="6"/>
  <c r="I3" i="6"/>
  <c r="I2" i="6"/>
  <c r="B48" i="5"/>
  <c r="J35" i="2" s="1"/>
  <c r="H41" i="5"/>
  <c r="P34" i="2" s="1"/>
  <c r="C41" i="5"/>
  <c r="K34" i="2" s="1"/>
  <c r="C44" i="5"/>
  <c r="D41" i="5"/>
  <c r="L34" i="2" s="1"/>
  <c r="D44" i="5"/>
  <c r="E41" i="5"/>
  <c r="M34" i="2" s="1"/>
  <c r="E44" i="5"/>
  <c r="F41" i="5"/>
  <c r="N34" i="2" s="1"/>
  <c r="F44" i="5"/>
  <c r="G41" i="5"/>
  <c r="O34" i="2" s="1"/>
  <c r="G44" i="5"/>
  <c r="I41" i="5"/>
  <c r="Q34" i="2" s="1"/>
  <c r="I44" i="5"/>
  <c r="J41" i="5"/>
  <c r="R34" i="2" s="1"/>
  <c r="J44" i="5"/>
  <c r="K41" i="5"/>
  <c r="S34" i="2" s="1"/>
  <c r="K44" i="5"/>
  <c r="L41" i="5"/>
  <c r="T34" i="2" s="1"/>
  <c r="L44" i="5"/>
  <c r="M41" i="5"/>
  <c r="U34" i="2" s="1"/>
  <c r="M44" i="5"/>
  <c r="L24" i="2"/>
  <c r="C48" i="5"/>
  <c r="K35" i="2" s="1"/>
  <c r="L48" i="5"/>
  <c r="T35" i="2" s="1"/>
  <c r="K20" i="2"/>
  <c r="U20" i="2"/>
  <c r="S20" i="2"/>
  <c r="J24" i="2"/>
  <c r="T20" i="2"/>
  <c r="L20" i="2"/>
  <c r="H24" i="2"/>
  <c r="V14" i="2"/>
  <c r="E20" i="2"/>
  <c r="M24" i="2"/>
  <c r="M20" i="2"/>
  <c r="P24" i="2"/>
  <c r="W24" i="2"/>
  <c r="G24" i="2"/>
  <c r="S14" i="2"/>
  <c r="P14" i="2"/>
  <c r="O14" i="2"/>
  <c r="V24" i="2"/>
  <c r="N24" i="2"/>
  <c r="F24" i="2"/>
  <c r="N14" i="2"/>
  <c r="U14" i="2"/>
  <c r="M14" i="2"/>
  <c r="Q14" i="2"/>
  <c r="T14" i="2"/>
  <c r="L14" i="2"/>
  <c r="T24" i="2"/>
  <c r="K24" i="2"/>
  <c r="Q24" i="2"/>
  <c r="I24" i="2"/>
  <c r="R20" i="2"/>
  <c r="J20" i="2"/>
  <c r="V20" i="2"/>
  <c r="N20" i="2"/>
  <c r="F20" i="2"/>
  <c r="W20" i="2"/>
  <c r="O20" i="2"/>
  <c r="G20" i="2"/>
  <c r="O55" i="2"/>
  <c r="O78" i="2" s="1"/>
  <c r="P55" i="2"/>
  <c r="P78" i="2" s="1"/>
  <c r="S55" i="2"/>
  <c r="Q78" i="2" s="1"/>
  <c r="Q55" i="2"/>
  <c r="Q10" i="4"/>
  <c r="T10" i="4"/>
  <c r="V10" i="4"/>
  <c r="V11" i="4" s="1"/>
  <c r="V13" i="4" s="1"/>
  <c r="O6" i="2"/>
  <c r="O25" i="2" s="1"/>
  <c r="I14" i="3"/>
  <c r="K14" i="3" s="1"/>
  <c r="K3" i="3"/>
  <c r="K4" i="3" s="1"/>
  <c r="K5" i="3" s="1"/>
  <c r="K6" i="3" s="1"/>
  <c r="K7" i="3" s="1"/>
  <c r="K8" i="3" s="1"/>
  <c r="N6" i="2"/>
  <c r="N25" i="2" s="1"/>
  <c r="P6" i="2"/>
  <c r="Q6" i="2"/>
  <c r="R6" i="2"/>
  <c r="S6" i="2"/>
  <c r="T6" i="2"/>
  <c r="U6" i="2"/>
  <c r="V6" i="2"/>
  <c r="W6" i="2"/>
  <c r="X6" i="2"/>
  <c r="R44" i="2"/>
  <c r="R29" i="2"/>
  <c r="W44" i="2"/>
  <c r="V44" i="2"/>
  <c r="V29" i="2"/>
  <c r="J44" i="2"/>
  <c r="J29" i="2"/>
  <c r="C6" i="2"/>
  <c r="C25" i="2" s="1"/>
  <c r="C30" i="2" s="1"/>
  <c r="L6" i="2"/>
  <c r="K6" i="2"/>
  <c r="J6" i="2"/>
  <c r="M6" i="2"/>
  <c r="L15" i="14" l="1"/>
  <c r="M15" i="14" s="1"/>
  <c r="N15" i="14" s="1"/>
  <c r="L44" i="14"/>
  <c r="W26" i="10"/>
  <c r="W30" i="10"/>
  <c r="P49" i="10"/>
  <c r="P72" i="10" s="1"/>
  <c r="R49" i="10"/>
  <c r="W40" i="10"/>
  <c r="W41" i="10" s="1"/>
  <c r="S49" i="10"/>
  <c r="U31" i="10"/>
  <c r="U26" i="10"/>
  <c r="U30" i="10"/>
  <c r="U40" i="10"/>
  <c r="U41" i="10" s="1"/>
  <c r="Q49" i="10"/>
  <c r="R26" i="10"/>
  <c r="R31" i="10"/>
  <c r="R30" i="10"/>
  <c r="R42" i="10"/>
  <c r="R40" i="10"/>
  <c r="R41" i="10" s="1"/>
  <c r="O49" i="10"/>
  <c r="O72" i="10" s="1"/>
  <c r="J30" i="10"/>
  <c r="J40" i="10"/>
  <c r="J41" i="10" s="1"/>
  <c r="J42" i="10"/>
  <c r="N49" i="10" s="1"/>
  <c r="N72" i="10" s="1"/>
  <c r="J31" i="10"/>
  <c r="S26" i="10"/>
  <c r="V42" i="10"/>
  <c r="W42" i="10"/>
  <c r="K26" i="10"/>
  <c r="C12" i="4"/>
  <c r="I13" i="4"/>
  <c r="C11" i="4"/>
  <c r="Q11" i="4"/>
  <c r="Q13" i="4" s="1"/>
  <c r="Q18" i="4"/>
  <c r="T11" i="4"/>
  <c r="T13" i="4" s="1"/>
  <c r="T18" i="4"/>
  <c r="O30" i="2"/>
  <c r="O40" i="2"/>
  <c r="O41" i="2" s="1"/>
  <c r="N30" i="2"/>
  <c r="N40" i="2"/>
  <c r="N41" i="2" s="1"/>
  <c r="V17" i="4"/>
  <c r="O31" i="2"/>
  <c r="O26" i="2"/>
  <c r="N31" i="2"/>
  <c r="Q48" i="2"/>
  <c r="O48" i="2"/>
  <c r="O71" i="2" s="1"/>
  <c r="S48" i="2"/>
  <c r="Q71" i="2" s="1"/>
  <c r="P48" i="2"/>
  <c r="P71" i="2" s="1"/>
  <c r="R48" i="2"/>
  <c r="D11" i="4"/>
  <c r="C13" i="4"/>
  <c r="C15" i="4"/>
  <c r="D12" i="4"/>
  <c r="P25" i="2"/>
  <c r="Q25" i="2"/>
  <c r="R25" i="2"/>
  <c r="S25" i="2"/>
  <c r="T25" i="2"/>
  <c r="U25" i="2"/>
  <c r="V25" i="2"/>
  <c r="W25" i="2"/>
  <c r="W40" i="2" s="1"/>
  <c r="W41" i="2" s="1"/>
  <c r="L25" i="2"/>
  <c r="K25" i="2"/>
  <c r="J25" i="2"/>
  <c r="M25" i="2"/>
  <c r="T50" i="10" l="1"/>
  <c r="T56" i="10"/>
  <c r="Q72" i="10"/>
  <c r="V18" i="4"/>
  <c r="V19" i="4"/>
  <c r="V20" i="4" s="1"/>
  <c r="P26" i="2"/>
  <c r="P30" i="2"/>
  <c r="P40" i="2"/>
  <c r="P41" i="2" s="1"/>
  <c r="Q30" i="2"/>
  <c r="Q40" i="2"/>
  <c r="Q41" i="2" s="1"/>
  <c r="R26" i="2"/>
  <c r="R30" i="2"/>
  <c r="R40" i="2"/>
  <c r="R41" i="2" s="1"/>
  <c r="S26" i="2"/>
  <c r="S30" i="2"/>
  <c r="S40" i="2"/>
  <c r="S41" i="2" s="1"/>
  <c r="T26" i="2"/>
  <c r="T30" i="2"/>
  <c r="T40" i="2"/>
  <c r="T41" i="2" s="1"/>
  <c r="U30" i="2"/>
  <c r="U40" i="2"/>
  <c r="U41" i="2" s="1"/>
  <c r="V30" i="2"/>
  <c r="V40" i="2"/>
  <c r="V41" i="2" s="1"/>
  <c r="W26" i="2"/>
  <c r="W30" i="2"/>
  <c r="L30" i="2"/>
  <c r="L40" i="2"/>
  <c r="L41" i="2" s="1"/>
  <c r="K30" i="2"/>
  <c r="K40" i="2"/>
  <c r="K41" i="2" s="1"/>
  <c r="J30" i="2"/>
  <c r="J40" i="2"/>
  <c r="M30" i="2"/>
  <c r="M40" i="2"/>
  <c r="M41" i="2" s="1"/>
  <c r="V26" i="2"/>
  <c r="U26" i="2"/>
  <c r="M26" i="2"/>
  <c r="Q26" i="2"/>
  <c r="N26" i="2"/>
  <c r="K26" i="2"/>
  <c r="L26" i="2"/>
  <c r="Q49" i="2"/>
  <c r="O49" i="2"/>
  <c r="O72" i="2" s="1"/>
  <c r="D13" i="4"/>
  <c r="E11" i="4"/>
  <c r="D15" i="4"/>
  <c r="E12" i="4"/>
  <c r="S49" i="2"/>
  <c r="Q72" i="2" s="1"/>
  <c r="P49" i="2"/>
  <c r="P72" i="2" s="1"/>
  <c r="R49" i="2"/>
  <c r="W42" i="2"/>
  <c r="L31" i="2"/>
  <c r="K31" i="2"/>
  <c r="J31" i="2"/>
  <c r="J42" i="2"/>
  <c r="N49" i="2" s="1"/>
  <c r="N72" i="2" s="1"/>
  <c r="M31" i="2"/>
  <c r="R42" i="2"/>
  <c r="P31" i="2"/>
  <c r="Q31" i="2"/>
  <c r="R31" i="2"/>
  <c r="S31" i="2"/>
  <c r="T31" i="2"/>
  <c r="U31" i="2"/>
  <c r="V42" i="2"/>
  <c r="V31" i="2"/>
  <c r="E13" i="4" l="1"/>
  <c r="F11" i="4"/>
  <c r="E15" i="4"/>
  <c r="F12" i="4"/>
  <c r="T56" i="2"/>
  <c r="T50" i="2"/>
  <c r="F13" i="4" l="1"/>
  <c r="G11" i="4"/>
  <c r="F15" i="4"/>
  <c r="G12" i="4"/>
  <c r="G13" i="4" l="1"/>
  <c r="H11" i="4"/>
  <c r="G15" i="4"/>
  <c r="H12" i="4"/>
  <c r="H15" i="4" s="1"/>
  <c r="H13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tc={34D0E4B9-5E82-4D7F-B61D-5781A2B5B0A0}</author>
  </authors>
  <commentList>
    <comment ref="O12" authorId="0" shapeId="0" xr:uid="{34D0E4B9-5E82-4D7F-B61D-5781A2B5B0A0}">
      <text>
        <t>[Threaded comment]
Your version of Excel allows you to read this threaded comment; however, any edits to it will get removed if the file is opened in a newer version of Excel. Learn more: https://go.microsoft.com/fwlink/?linkid=870924
Comment:
    Up tp December 2025</t>
      </text>
    </comment>
  </commentList>
</comments>
</file>

<file path=xl/sharedStrings.xml><?xml version="1.0" encoding="utf-8"?>
<sst xmlns="http://schemas.openxmlformats.org/spreadsheetml/2006/main" count="630" uniqueCount="259">
  <si>
    <t>Petroleum Planning &amp; Analysis Cell</t>
  </si>
  <si>
    <t>Table Posted: (24-11-2025)</t>
  </si>
  <si>
    <t>Period : From 2014-15 to H1 2025-26</t>
  </si>
  <si>
    <t xml:space="preserve">Contribution of Petroleum Sector to Exchequer </t>
  </si>
  <si>
    <t>(Rs. Crore)</t>
  </si>
  <si>
    <t>Particulars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</si>
  <si>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</si>
  <si>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</si>
  <si>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</si>
  <si>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</si>
  <si>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</si>
  <si>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</si>
  <si>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</si>
  <si>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</si>
  <si>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</si>
  <si>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</si>
  <si>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2024-25(P)</t>
  </si>
  <si>
    <t>H1 2025-26 (P)</t>
  </si>
  <si>
    <t>1. Contribution to Central Exchequer</t>
  </si>
  <si>
    <t>A. Tax/ Duties on Crude oil &amp;  Petroleum products</t>
  </si>
  <si>
    <t>Cess on Crude Oil</t>
  </si>
  <si>
    <t>Royalty on Crude Oil / Natural Gas</t>
  </si>
  <si>
    <t>Customs Duty</t>
  </si>
  <si>
    <t>NCCD on Crude Oil</t>
  </si>
  <si>
    <t>Excise Duty</t>
  </si>
  <si>
    <t>Service tax</t>
  </si>
  <si>
    <t>IGST</t>
  </si>
  <si>
    <t>CGST</t>
  </si>
  <si>
    <t>Others</t>
  </si>
  <si>
    <t>Sub Total                                                               (A)</t>
  </si>
  <si>
    <t xml:space="preserve">B. Dividend to Government/ Income tax etc. </t>
  </si>
  <si>
    <t>Corporate/ Income Tax</t>
  </si>
  <si>
    <t>Dividend income to Central Govt.</t>
  </si>
  <si>
    <t>Dividend distribution tax</t>
  </si>
  <si>
    <t>Profit Petroleum on exploration of Oil/ Gas</t>
  </si>
  <si>
    <t>Sub Total                                                              (B)</t>
  </si>
  <si>
    <t>Total Contribution to Central Exchequer               (A+B)</t>
  </si>
  <si>
    <t>2. Contribution to State Exchequer</t>
  </si>
  <si>
    <t>A. Tax/ Duties on Crude &amp;  Petroleum products</t>
  </si>
  <si>
    <t xml:space="preserve">Sales Tax/ VAT on POL Products     </t>
  </si>
  <si>
    <t>SGST/UTGST</t>
  </si>
  <si>
    <t>Octroi, Duties Incl. Electricity Duty</t>
  </si>
  <si>
    <t>Entry Tax / Others</t>
  </si>
  <si>
    <t>Sub Total                                                             (A)</t>
  </si>
  <si>
    <t xml:space="preserve">B. Dividend to Government/ Direct tax etc. </t>
  </si>
  <si>
    <t>Dividend Income to State Govt.</t>
  </si>
  <si>
    <t>Sub Total                                                             (B)</t>
  </si>
  <si>
    <t>Total Contribution to State Exchequer               (A+B)</t>
  </si>
  <si>
    <t>Total Contribution of Petroleum Sector to Exchequer      (1+2)</t>
  </si>
  <si>
    <t>(P) Provisional                                                 Totals may not tally due to round off.</t>
  </si>
  <si>
    <t>Notes:</t>
  </si>
  <si>
    <t>1. As per details provided by 15 major oil &amp; gas companies.</t>
  </si>
  <si>
    <t>2. Profit petroleum on exploration of Oil/ Natural Gas as provided by MOP&amp;NG.</t>
  </si>
  <si>
    <t>3. Figures for the previous periods have been regrouped wherever necessary.</t>
  </si>
  <si>
    <t>2012-13</t>
  </si>
  <si>
    <t>2013-14</t>
  </si>
  <si>
    <t>Center</t>
  </si>
  <si>
    <t>State</t>
  </si>
  <si>
    <t>Oil Tax</t>
  </si>
  <si>
    <t>2010-11</t>
  </si>
  <si>
    <t>2009-10</t>
  </si>
  <si>
    <t>2004-05</t>
  </si>
  <si>
    <t>2005-06</t>
  </si>
  <si>
    <t>2006-07</t>
  </si>
  <si>
    <t>2007-08</t>
  </si>
  <si>
    <t>2008-09</t>
  </si>
  <si>
    <t>Total</t>
  </si>
  <si>
    <t xml:space="preserve">Total GVA </t>
  </si>
  <si>
    <t>Formal GVA</t>
  </si>
  <si>
    <t>Tax Revenue (Center + State)</t>
  </si>
  <si>
    <t>Non-oil Tax Revenue (Center + State)</t>
  </si>
  <si>
    <t>Tax to Formal GVA</t>
  </si>
  <si>
    <t>Non-oil Tax to Formal GVA</t>
  </si>
  <si>
    <t>non oil rev</t>
  </si>
  <si>
    <t>formal</t>
  </si>
  <si>
    <t>informal</t>
  </si>
  <si>
    <t>oil</t>
  </si>
  <si>
    <t>2011-24</t>
  </si>
  <si>
    <t>Real GDP</t>
  </si>
  <si>
    <t>Nominal GDP</t>
  </si>
  <si>
    <t>CPI Inflation</t>
  </si>
  <si>
    <t xml:space="preserve">Real GDP </t>
  </si>
  <si>
    <t xml:space="preserve">CPI </t>
  </si>
  <si>
    <t xml:space="preserve">Oil tax </t>
  </si>
  <si>
    <t xml:space="preserve">Non-oil tax </t>
  </si>
  <si>
    <t xml:space="preserve">Total Tax </t>
  </si>
  <si>
    <t xml:space="preserve">Nominal GDP </t>
  </si>
  <si>
    <t>Real GVA</t>
  </si>
  <si>
    <t>Nominal GDP Formal</t>
  </si>
  <si>
    <t>Nominal Formal GVA</t>
  </si>
  <si>
    <t>Nominal Informal GVA</t>
  </si>
  <si>
    <t xml:space="preserve">Nominal GVA </t>
  </si>
  <si>
    <t>Nominal GDP "True"</t>
  </si>
  <si>
    <t>2021/22-2022/23</t>
  </si>
  <si>
    <t>2023/24-2024/25</t>
  </si>
  <si>
    <t>2011-12</t>
  </si>
  <si>
    <t>2024-25</t>
  </si>
  <si>
    <t>State total tax</t>
  </si>
  <si>
    <t>State income tax</t>
  </si>
  <si>
    <t>state property tax</t>
  </si>
  <si>
    <t>state otr</t>
  </si>
  <si>
    <t>state share central tax</t>
  </si>
  <si>
    <t>State taxes commodity</t>
  </si>
  <si>
    <t>Gross tax revenue</t>
  </si>
  <si>
    <t>Corporation tax</t>
  </si>
  <si>
    <t>Customs</t>
  </si>
  <si>
    <t>Income Tax</t>
  </si>
  <si>
    <t>GST</t>
  </si>
  <si>
    <t>Excise</t>
  </si>
  <si>
    <t>GDP</t>
  </si>
  <si>
    <t>Oil Revenue</t>
  </si>
  <si>
    <t>Non oil Revenue to GDP</t>
  </si>
  <si>
    <t>Non Oil tax to GDP</t>
  </si>
  <si>
    <t>Direct Tax to GDP</t>
  </si>
  <si>
    <t>Indirect Tax (ex oil) to GDP</t>
  </si>
  <si>
    <t>Corporate tax to GDP</t>
  </si>
  <si>
    <t>Income Tax to GDP</t>
  </si>
  <si>
    <t>Sales Growth</t>
  </si>
  <si>
    <t>Real GVA growth</t>
  </si>
  <si>
    <t>non-ouil revenue growth</t>
  </si>
  <si>
    <t>Real GDP growth</t>
  </si>
  <si>
    <t>GDP deflator growth</t>
  </si>
  <si>
    <t>Nominal GDP growth</t>
  </si>
  <si>
    <t>State taxes</t>
  </si>
  <si>
    <t>Nominal Formal GVA growth</t>
  </si>
  <si>
    <t>Tax Revenue (Center + State) growth</t>
  </si>
  <si>
    <t>Returned Income All</t>
  </si>
  <si>
    <t>Returned Income Individuals</t>
  </si>
  <si>
    <t>Tax Payable Individulas</t>
  </si>
  <si>
    <t>Effective Tax Rate Individuals</t>
  </si>
  <si>
    <t>LTCG Individuals</t>
  </si>
  <si>
    <t>STCG Individuals</t>
  </si>
  <si>
    <t>Tax Payable All</t>
  </si>
  <si>
    <t>Effective Tax Rate All</t>
  </si>
  <si>
    <t>LTCG All</t>
  </si>
  <si>
    <t>STCG All</t>
  </si>
  <si>
    <t>Returned Income HUF</t>
  </si>
  <si>
    <t>Tax Payable HUF</t>
  </si>
  <si>
    <t>LTCG HUF</t>
  </si>
  <si>
    <t>STCG HUF</t>
  </si>
  <si>
    <t>Returned Income Firms</t>
  </si>
  <si>
    <t>Tax Payable Firms</t>
  </si>
  <si>
    <t>LTCG Firms</t>
  </si>
  <si>
    <t>STCG Firms</t>
  </si>
  <si>
    <t>Returned Income Companies</t>
  </si>
  <si>
    <t>Tax Payable Companies</t>
  </si>
  <si>
    <t>LTCG Companies</t>
  </si>
  <si>
    <t>STCG Companies</t>
  </si>
  <si>
    <t>Returned Income AOA</t>
  </si>
  <si>
    <t>Tax Payable AOA</t>
  </si>
  <si>
    <t>LTCG AOA</t>
  </si>
  <si>
    <t>STCG AOA</t>
  </si>
  <si>
    <t>ETR HUF</t>
  </si>
  <si>
    <t>Returned Income HUF+Individuals</t>
  </si>
  <si>
    <t>Tax Payable HUF+Individuals</t>
  </si>
  <si>
    <t>Effective Tax Rate HUF+Individuals</t>
  </si>
  <si>
    <t>LTCG HUF+Individuals</t>
  </si>
  <si>
    <t>STCG HUF+Individuals</t>
  </si>
  <si>
    <t>Returned Income Non-Individuals</t>
  </si>
  <si>
    <t>Tax Payable Non-Individuals</t>
  </si>
  <si>
    <t>Effective Tax Rate Non-Individuals</t>
  </si>
  <si>
    <t>LTCG Non-Individuals</t>
  </si>
  <si>
    <t>STCG Non-Individuals</t>
  </si>
  <si>
    <t>Corporate Tax Growth</t>
  </si>
  <si>
    <t>Tax Growth</t>
  </si>
  <si>
    <t>Income Tax Growth</t>
  </si>
  <si>
    <t>Effective CIT</t>
  </si>
  <si>
    <t>Effective PIT</t>
  </si>
  <si>
    <t>LTCG Tax</t>
  </si>
  <si>
    <t>Total Tax ex LTCG</t>
  </si>
  <si>
    <t>Direct Tax ex LTCG to GDP</t>
  </si>
  <si>
    <t>Center+state tax</t>
  </si>
  <si>
    <t>Net GST</t>
  </si>
  <si>
    <t>CIT</t>
  </si>
  <si>
    <t>PIT</t>
  </si>
  <si>
    <t>STT</t>
  </si>
  <si>
    <t>CIT/GDP</t>
  </si>
  <si>
    <t>Direct Tax/GDT</t>
  </si>
  <si>
    <t>Direct Tax</t>
  </si>
  <si>
    <t>PIT/GDP</t>
  </si>
  <si>
    <t>CIT Growth</t>
  </si>
  <si>
    <t>PIT Growth</t>
  </si>
  <si>
    <t>Corporate Profit Before Tax</t>
  </si>
  <si>
    <t>LTCG</t>
  </si>
  <si>
    <t>Collections</t>
  </si>
  <si>
    <t>Non-oil Tax Revenue ex LTCG</t>
  </si>
  <si>
    <t>Non-oil Tax to GDP</t>
  </si>
  <si>
    <t>Non-oil Tax ex LTCG</t>
  </si>
  <si>
    <t>LTCG to GDP</t>
  </si>
  <si>
    <t>Income tax ex LTCG to GDP</t>
  </si>
  <si>
    <t>2025-26</t>
  </si>
  <si>
    <t>2004-11</t>
  </si>
  <si>
    <t>2011-19</t>
  </si>
  <si>
    <t>2019-24</t>
  </si>
  <si>
    <t>NA</t>
  </si>
  <si>
    <t>Tax to GDP</t>
  </si>
  <si>
    <t>Tax to GDP ex LTCG tax</t>
  </si>
  <si>
    <t>Net GST to GDP</t>
  </si>
  <si>
    <t>Net GST to GDP (rt axis)</t>
  </si>
  <si>
    <t>2000-01</t>
  </si>
  <si>
    <t>2001-02</t>
  </si>
  <si>
    <t>2002-03</t>
  </si>
  <si>
    <t>2003-04</t>
  </si>
  <si>
    <t>GTR Center</t>
  </si>
  <si>
    <t>GST+Cess (Center)</t>
  </si>
  <si>
    <t>2025-26 (RE)</t>
  </si>
  <si>
    <t>Gross GST</t>
  </si>
  <si>
    <t>GTR to GDP</t>
  </si>
  <si>
    <t>CPI Core</t>
  </si>
  <si>
    <t xml:space="preserve">2023-24  </t>
  </si>
  <si>
    <t xml:space="preserve">2022-23  </t>
  </si>
  <si>
    <t xml:space="preserve">2021-22  </t>
  </si>
  <si>
    <t xml:space="preserve">2020-21  </t>
  </si>
  <si>
    <t xml:space="preserve">2019-20  </t>
  </si>
  <si>
    <t xml:space="preserve">2018-19  </t>
  </si>
  <si>
    <t xml:space="preserve">2017-18  </t>
  </si>
  <si>
    <t xml:space="preserve">2016-17  </t>
  </si>
  <si>
    <t xml:space="preserve">2015-16  </t>
  </si>
  <si>
    <t xml:space="preserve">2014-15  </t>
  </si>
  <si>
    <t xml:space="preserve">2013-14  </t>
  </si>
  <si>
    <t xml:space="preserve">2012-13  </t>
  </si>
  <si>
    <t>&gt;5 crore</t>
  </si>
  <si>
    <t>FY17</t>
  </si>
  <si>
    <t>FY18</t>
  </si>
  <si>
    <t>FY19</t>
  </si>
  <si>
    <t>FY20</t>
  </si>
  <si>
    <t>FY21</t>
  </si>
  <si>
    <t>FY22</t>
  </si>
  <si>
    <t>FY23</t>
  </si>
  <si>
    <t>FY24</t>
  </si>
  <si>
    <t>FY25</t>
  </si>
  <si>
    <t>FY26e</t>
  </si>
  <si>
    <t>SUVs</t>
  </si>
  <si>
    <t>Compact Hatchback</t>
  </si>
  <si>
    <t>Premium SUV</t>
  </si>
  <si>
    <t>up to 5 lakhs</t>
  </si>
  <si>
    <t>5-10 lakhs</t>
  </si>
  <si>
    <t>10-50 lakh</t>
  </si>
  <si>
    <t>50 lakh - 1 crore</t>
  </si>
  <si>
    <t>1-5 crore</t>
  </si>
  <si>
    <t>5-10 crore</t>
  </si>
  <si>
    <t>&gt;10 crore</t>
  </si>
  <si>
    <t>Number of Income Tax Returns by Income Range of Individuals</t>
  </si>
  <si>
    <t>Sum of Income  Income by Income Range of Individuals (in million)</t>
  </si>
  <si>
    <t>https://incometaxindia.gov.in/Pages/Direct-Taxes-Data.aspx</t>
  </si>
  <si>
    <t>https://www.thehindubusinessline.com/economy/crorepati-i-t-filers-surge-22-even-as-indias-tax-base-stagnates/article70477830.ece</t>
  </si>
  <si>
    <t>Source till 2023-24</t>
  </si>
  <si>
    <t>Source for 2024-25 and 2025-26</t>
  </si>
  <si>
    <t>Number of IT filers by income level is available from this source. We Assume that average income level is same as in 2023-24 to compute shares</t>
  </si>
  <si>
    <t>&gt;1 crore</t>
  </si>
  <si>
    <t>Sum of income</t>
  </si>
  <si>
    <t>No of tax payers</t>
  </si>
  <si>
    <t>Average Income</t>
  </si>
  <si>
    <t>Income Share</t>
  </si>
  <si>
    <t>&gt;5 crore (rt. axis)</t>
  </si>
  <si>
    <t>Gross GST Revenue</t>
  </si>
  <si>
    <t>Net GST Revenue</t>
  </si>
  <si>
    <t>FY25 (up to Nov)</t>
  </si>
  <si>
    <t>FY26 (Up to Jan)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</si>
</sst>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_(* #,##0.00_);_(* \(#,##0.00\);_(* &quot;-&quot;??_);_(@_)"/>
    <numFmt numFmtId="165" formatCode="_ * #,##0.0_ ;_ * \-#,##0.0_ ;_ * &quot;-&quot;??_ ;_ @_ "/>
    <numFmt numFmtId="166" formatCode="0.0%"/>
    <numFmt numFmtId="167" formatCode="#,##0.0"/>
    <numFmt numFmtId="168" formatCode="0.0"/>
    <numFmt numFmtId="169" formatCode="_(* #,##0.0_);_(* \(#,##0.0\);_(* &quot;-&quot;??_);_(@_)"/>
    <numFmt numFmtId="170" formatCode="_(* #,##0_);_(* \(#,##0\);_(* &quot;-&quot;??_);_(@_)"/>
    <numFmt numFmtId="171" formatCode="_ * #,##0_ ;_ * \-#,##0_ ;_ * &quot;-&quot;??_ ;_ @_ "/>
    <numFmt numFmtId="172" formatCode="#,##0.0;\-#,##0.0"/>
  </numFmts>
  <fonts count="3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26"/>
      <name val="Times New Roman"/>
      <family val="1"/>
    </font>
    <font>
      <b/>
      <sz val="9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b/>
      <sz val="11"/>
      <color rgb="FFFF0000"/>
      <name val="Times New Roman"/>
      <family val="1"/>
    </font>
    <font>
      <b/>
      <sz val="11"/>
      <color rgb="FFFF0000"/>
      <name val="Aptos Narrow"/>
      <family val="2"/>
      <scheme val="minor"/>
    </font>
    <font>
      <sz val="5"/>
      <color rgb="FF000000"/>
      <name val="Verdana"/>
      <family val="2"/>
    </font>
    <font>
      <sz val="8"/>
      <color rgb="FF000000"/>
      <name val="Verdana"/>
      <family val="2"/>
    </font>
    <font>
      <sz val="7"/>
      <color rgb="FF000000"/>
      <name val="MyFirstFont"/>
    </font>
    <font>
      <sz val="7"/>
      <color rgb="FF333333"/>
      <name val="Arial"/>
      <family val="2"/>
    </font>
    <font>
      <sz val="1"/>
      <color rgb="FF333333"/>
      <name val="Arial"/>
      <family val="2"/>
    </font>
    <font>
      <sz val="9"/>
      <color theme="1"/>
      <name val="Aptos Narrow"/>
      <family val="2"/>
      <scheme val="minor"/>
    </font>
    <font>
      <sz val="9"/>
      <color rgb="FF000000"/>
      <name val="Verdana"/>
      <family val="2"/>
    </font>
    <font>
      <b/>
      <sz val="11"/>
      <color theme="1"/>
      <name val="Aptos Narrow"/>
      <family val="2"/>
      <scheme val="minor"/>
    </font>
    <font>
      <b/>
      <sz val="9"/>
      <color theme="1"/>
      <name val="Lato"/>
      <family val="2"/>
    </font>
    <font>
      <sz val="9"/>
      <color theme="1"/>
      <name val="Lato"/>
      <family val="2"/>
    </font>
    <font>
      <sz val="9"/>
      <name val="Lato"/>
      <family val="2"/>
    </font>
    <font>
      <b/>
      <sz val="9"/>
      <name val="Lato"/>
      <family val="2"/>
    </font>
    <font>
      <i/>
      <sz val="11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5F4FF"/>
        <bgColor indexed="64"/>
      </patternFill>
    </fill>
    <fill>
      <patternFill patternType="solid">
        <fgColor rgb="FFC7E4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1" xfId="2" applyFont="1" applyBorder="1"/>
    <xf numFmtId="0" fontId="3" fillId="0" borderId="2" xfId="2" applyFont="1" applyBorder="1"/>
    <xf numFmtId="0" fontId="3" fillId="0" borderId="3" xfId="2" applyFont="1" applyBorder="1"/>
    <xf numFmtId="0" fontId="3" fillId="0" borderId="0" xfId="2" applyFont="1"/>
    <xf numFmtId="0" fontId="3" fillId="0" borderId="4" xfId="2" applyFont="1" applyBorder="1"/>
    <xf numFmtId="0" fontId="3" fillId="0" borderId="6" xfId="2" applyFont="1" applyBorder="1"/>
    <xf numFmtId="0" fontId="3" fillId="0" borderId="7" xfId="0" applyFont="1" applyBorder="1"/>
    <xf numFmtId="0" fontId="3" fillId="0" borderId="7" xfId="2" applyFont="1" applyBorder="1"/>
    <xf numFmtId="0" fontId="3" fillId="0" borderId="8" xfId="2" applyFont="1" applyBorder="1"/>
    <xf numFmtId="0" fontId="5" fillId="0" borderId="0" xfId="3" applyFont="1"/>
    <xf numFmtId="0" fontId="3" fillId="0" borderId="0" xfId="0" applyFont="1"/>
    <xf numFmtId="0" fontId="6" fillId="0" borderId="0" xfId="3" applyFont="1"/>
    <xf numFmtId="0" fontId="7" fillId="0" borderId="0" xfId="0" applyFont="1"/>
    <xf numFmtId="0" fontId="7" fillId="0" borderId="0" xfId="2" applyFont="1"/>
    <xf numFmtId="0" fontId="10" fillId="0" borderId="0" xfId="2" applyFont="1"/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2" fillId="0" borderId="12" xfId="2" applyFont="1" applyBorder="1" applyAlignment="1">
      <alignment horizontal="left" vertical="center" wrapText="1"/>
    </xf>
    <xf numFmtId="0" fontId="10" fillId="0" borderId="12" xfId="2" applyFont="1" applyBorder="1"/>
    <xf numFmtId="0" fontId="10" fillId="0" borderId="12" xfId="2" applyFont="1" applyBorder="1" applyAlignment="1">
      <alignment vertical="center" wrapText="1"/>
    </xf>
    <xf numFmtId="165" fontId="10" fillId="0" borderId="12" xfId="1" applyNumberFormat="1" applyFont="1" applyFill="1" applyBorder="1" applyAlignment="1">
      <alignment horizontal="right" vertical="center" wrapText="1"/>
    </xf>
    <xf numFmtId="165" fontId="10" fillId="0" borderId="12" xfId="1" applyNumberFormat="1" applyFont="1" applyBorder="1" applyAlignment="1">
      <alignment vertical="center"/>
    </xf>
    <xf numFmtId="164" fontId="10" fillId="0" borderId="0" xfId="1" applyFont="1"/>
    <xf numFmtId="0" fontId="12" fillId="0" borderId="12" xfId="2" applyFont="1" applyBorder="1"/>
    <xf numFmtId="0" fontId="12" fillId="0" borderId="12" xfId="2" applyFont="1" applyBorder="1" applyAlignment="1">
      <alignment vertical="center" wrapText="1"/>
    </xf>
    <xf numFmtId="165" fontId="12" fillId="0" borderId="12" xfId="2" applyNumberFormat="1" applyFont="1" applyBorder="1" applyAlignment="1">
      <alignment horizontal="right" vertical="center" wrapText="1"/>
    </xf>
    <xf numFmtId="0" fontId="12" fillId="0" borderId="0" xfId="2" applyFont="1"/>
    <xf numFmtId="165" fontId="12" fillId="0" borderId="12" xfId="2" applyNumberFormat="1" applyFont="1" applyBorder="1"/>
    <xf numFmtId="165" fontId="10" fillId="0" borderId="12" xfId="2" applyNumberFormat="1" applyFont="1" applyBorder="1" applyAlignment="1">
      <alignment horizontal="right" vertical="center" wrapText="1"/>
    </xf>
    <xf numFmtId="165" fontId="10" fillId="0" borderId="12" xfId="2" applyNumberFormat="1" applyFont="1" applyBorder="1" applyAlignment="1">
      <alignment horizontal="right" vertical="center"/>
    </xf>
    <xf numFmtId="165" fontId="10" fillId="0" borderId="12" xfId="2" applyNumberFormat="1" applyFont="1" applyBorder="1" applyAlignment="1">
      <alignment vertical="center"/>
    </xf>
    <xf numFmtId="165" fontId="12" fillId="3" borderId="12" xfId="2" applyNumberFormat="1" applyFont="1" applyFill="1" applyBorder="1" applyAlignment="1">
      <alignment horizontal="right" vertical="center" wrapText="1"/>
    </xf>
    <xf numFmtId="0" fontId="12" fillId="0" borderId="12" xfId="2" applyFont="1" applyBorder="1" applyAlignment="1">
      <alignment horizontal="center" vertical="center" wrapText="1"/>
    </xf>
    <xf numFmtId="165" fontId="12" fillId="0" borderId="12" xfId="2" applyNumberFormat="1" applyFont="1" applyBorder="1" applyAlignment="1">
      <alignment horizontal="center" vertical="center" wrapText="1"/>
    </xf>
    <xf numFmtId="165" fontId="10" fillId="0" borderId="12" xfId="2" applyNumberFormat="1" applyFont="1" applyBorder="1"/>
    <xf numFmtId="165" fontId="12" fillId="0" borderId="12" xfId="2" applyNumberFormat="1" applyFont="1" applyBorder="1" applyAlignment="1">
      <alignment horizontal="left" vertical="center" wrapText="1"/>
    </xf>
    <xf numFmtId="0" fontId="10" fillId="0" borderId="12" xfId="2" applyFont="1" applyBorder="1" applyAlignment="1">
      <alignment vertical="center"/>
    </xf>
    <xf numFmtId="0" fontId="10" fillId="0" borderId="12" xfId="2" applyFont="1" applyBorder="1" applyAlignment="1">
      <alignment horizontal="center"/>
    </xf>
    <xf numFmtId="165" fontId="10" fillId="0" borderId="12" xfId="2" applyNumberFormat="1" applyFont="1" applyBorder="1" applyAlignment="1">
      <alignment horizontal="center"/>
    </xf>
    <xf numFmtId="0" fontId="10" fillId="0" borderId="12" xfId="2" applyFont="1" applyBorder="1" applyAlignment="1">
      <alignment horizontal="center" vertical="center" wrapText="1"/>
    </xf>
    <xf numFmtId="165" fontId="10" fillId="0" borderId="12" xfId="2" applyNumberFormat="1" applyFont="1" applyBorder="1" applyAlignment="1">
      <alignment horizontal="center" vertical="center" wrapText="1"/>
    </xf>
    <xf numFmtId="165" fontId="12" fillId="4" borderId="12" xfId="2" applyNumberFormat="1" applyFont="1" applyFill="1" applyBorder="1" applyAlignment="1">
      <alignment vertical="center"/>
    </xf>
    <xf numFmtId="0" fontId="13" fillId="0" borderId="0" xfId="2" applyFont="1"/>
    <xf numFmtId="0" fontId="2" fillId="0" borderId="0" xfId="2"/>
    <xf numFmtId="0" fontId="14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5" fillId="0" borderId="0" xfId="2" applyFont="1"/>
    <xf numFmtId="165" fontId="3" fillId="0" borderId="0" xfId="2" applyNumberFormat="1" applyFont="1"/>
    <xf numFmtId="0" fontId="0" fillId="0" borderId="0" xfId="0" applyAlignment="1">
      <alignment horizontal="center"/>
    </xf>
    <xf numFmtId="1" fontId="0" fillId="0" borderId="0" xfId="0" applyNumberFormat="1"/>
    <xf numFmtId="4" fontId="0" fillId="0" borderId="0" xfId="0" applyNumberFormat="1"/>
    <xf numFmtId="3" fontId="0" fillId="0" borderId="0" xfId="0" applyNumberFormat="1"/>
    <xf numFmtId="166" fontId="0" fillId="0" borderId="0" xfId="4" applyNumberFormat="1" applyFont="1"/>
    <xf numFmtId="9" fontId="0" fillId="0" borderId="0" xfId="4" applyFont="1"/>
    <xf numFmtId="166" fontId="0" fillId="0" borderId="0" xfId="0" applyNumberFormat="1"/>
    <xf numFmtId="166" fontId="0" fillId="0" borderId="0" xfId="4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/>
    <xf numFmtId="168" fontId="0" fillId="0" borderId="0" xfId="0" applyNumberFormat="1"/>
    <xf numFmtId="169" fontId="0" fillId="0" borderId="0" xfId="1" applyNumberFormat="1" applyFont="1"/>
    <xf numFmtId="167" fontId="0" fillId="0" borderId="0" xfId="0" applyNumberFormat="1" applyAlignment="1">
      <alignment horizontal="center"/>
    </xf>
    <xf numFmtId="3" fontId="0" fillId="5" borderId="0" xfId="0" applyNumberFormat="1" applyFill="1"/>
    <xf numFmtId="170" fontId="0" fillId="0" borderId="0" xfId="1" applyNumberFormat="1" applyFont="1"/>
    <xf numFmtId="0" fontId="17" fillId="3" borderId="12" xfId="2" applyFont="1" applyFill="1" applyBorder="1" applyAlignment="1">
      <alignment horizontal="center" vertical="center" wrapText="1"/>
    </xf>
    <xf numFmtId="3" fontId="18" fillId="0" borderId="0" xfId="0" applyNumberFormat="1" applyFont="1"/>
    <xf numFmtId="166" fontId="18" fillId="0" borderId="0" xfId="4" applyNumberFormat="1" applyFont="1"/>
    <xf numFmtId="167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/>
    <xf numFmtId="9" fontId="18" fillId="0" borderId="0" xfId="4" applyFont="1"/>
    <xf numFmtId="4" fontId="18" fillId="0" borderId="0" xfId="0" applyNumberFormat="1" applyFont="1"/>
    <xf numFmtId="0" fontId="19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left" vertical="center" wrapText="1"/>
    </xf>
    <xf numFmtId="0" fontId="19" fillId="7" borderId="0" xfId="0" applyFont="1" applyFill="1" applyAlignment="1">
      <alignment horizontal="center" vertical="center"/>
    </xf>
    <xf numFmtId="0" fontId="19" fillId="7" borderId="0" xfId="0" applyFont="1" applyFill="1" applyAlignment="1">
      <alignment horizontal="left" vertical="center" wrapText="1"/>
    </xf>
    <xf numFmtId="0" fontId="20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left" vertical="center" wrapText="1"/>
    </xf>
    <xf numFmtId="0" fontId="20" fillId="6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left" vertical="center" wrapText="1"/>
    </xf>
    <xf numFmtId="1" fontId="18" fillId="0" borderId="0" xfId="0" applyNumberFormat="1" applyFont="1"/>
    <xf numFmtId="43" fontId="0" fillId="0" borderId="0" xfId="0" applyNumberFormat="1"/>
    <xf numFmtId="0" fontId="21" fillId="8" borderId="0" xfId="0" applyFont="1" applyFill="1" applyAlignment="1">
      <alignment horizontal="center" vertical="center" wrapText="1"/>
    </xf>
    <xf numFmtId="4" fontId="21" fillId="8" borderId="0" xfId="0" applyNumberFormat="1" applyFont="1" applyFill="1" applyAlignment="1">
      <alignment horizontal="center" vertical="center" wrapText="1"/>
    </xf>
    <xf numFmtId="9" fontId="0" fillId="0" borderId="0" xfId="0" applyNumberFormat="1"/>
    <xf numFmtId="171" fontId="0" fillId="0" borderId="0" xfId="0" applyNumberFormat="1"/>
    <xf numFmtId="10" fontId="0" fillId="0" borderId="0" xfId="4" applyNumberFormat="1" applyFont="1"/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166" fontId="0" fillId="0" borderId="0" xfId="4" applyNumberFormat="1" applyFont="1" applyBorder="1" applyAlignment="1">
      <alignment horizontal="center"/>
    </xf>
    <xf numFmtId="166" fontId="0" fillId="0" borderId="13" xfId="4" applyNumberFormat="1" applyFont="1" applyBorder="1" applyAlignment="1">
      <alignment horizontal="center"/>
    </xf>
    <xf numFmtId="0" fontId="0" fillId="0" borderId="14" xfId="0" applyBorder="1"/>
    <xf numFmtId="0" fontId="0" fillId="0" borderId="13" xfId="0" applyBorder="1"/>
    <xf numFmtId="0" fontId="24" fillId="0" borderId="0" xfId="0" applyFont="1"/>
    <xf numFmtId="0" fontId="25" fillId="7" borderId="0" xfId="0" applyFont="1" applyFill="1" applyAlignment="1">
      <alignment horizontal="center" vertical="center"/>
    </xf>
    <xf numFmtId="0" fontId="25" fillId="7" borderId="0" xfId="0" applyFont="1" applyFill="1" applyAlignment="1">
      <alignment horizontal="left" vertical="center" wrapText="1"/>
    </xf>
    <xf numFmtId="0" fontId="25" fillId="6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left" vertical="center" wrapText="1"/>
    </xf>
    <xf numFmtId="1" fontId="24" fillId="0" borderId="0" xfId="0" applyNumberFormat="1" applyFont="1"/>
    <xf numFmtId="0" fontId="27" fillId="9" borderId="15" xfId="0" applyFont="1" applyFill="1" applyBorder="1"/>
    <xf numFmtId="0" fontId="27" fillId="9" borderId="15" xfId="0" applyFont="1" applyFill="1" applyBorder="1" applyAlignment="1">
      <alignment horizontal="right"/>
    </xf>
    <xf numFmtId="171" fontId="27" fillId="9" borderId="15" xfId="0" applyNumberFormat="1" applyFont="1" applyFill="1" applyBorder="1"/>
    <xf numFmtId="0" fontId="28" fillId="0" borderId="15" xfId="0" applyFont="1" applyBorder="1" applyAlignment="1">
      <alignment horizontal="left" indent="2"/>
    </xf>
    <xf numFmtId="171" fontId="28" fillId="0" borderId="15" xfId="0" applyNumberFormat="1" applyFont="1" applyBorder="1"/>
    <xf numFmtId="37" fontId="28" fillId="0" borderId="15" xfId="0" applyNumberFormat="1" applyFont="1" applyBorder="1"/>
    <xf numFmtId="0" fontId="27" fillId="0" borderId="15" xfId="0" applyFont="1" applyBorder="1" applyAlignment="1">
      <alignment horizontal="left" indent="1"/>
    </xf>
    <xf numFmtId="37" fontId="27" fillId="0" borderId="15" xfId="0" applyNumberFormat="1" applyFont="1" applyBorder="1"/>
    <xf numFmtId="0" fontId="27" fillId="0" borderId="15" xfId="0" applyFont="1" applyBorder="1"/>
    <xf numFmtId="172" fontId="27" fillId="0" borderId="15" xfId="0" applyNumberFormat="1" applyFont="1" applyBorder="1"/>
    <xf numFmtId="165" fontId="27" fillId="9" borderId="15" xfId="0" applyNumberFormat="1" applyFont="1" applyFill="1" applyBorder="1"/>
    <xf numFmtId="171" fontId="28" fillId="0" borderId="15" xfId="5" applyNumberFormat="1" applyFont="1" applyBorder="1"/>
    <xf numFmtId="165" fontId="28" fillId="0" borderId="15" xfId="5" applyNumberFormat="1" applyFont="1" applyBorder="1"/>
    <xf numFmtId="171" fontId="27" fillId="0" borderId="15" xfId="5" applyNumberFormat="1" applyFont="1" applyBorder="1"/>
    <xf numFmtId="165" fontId="27" fillId="0" borderId="15" xfId="5" applyNumberFormat="1" applyFont="1" applyBorder="1"/>
    <xf numFmtId="171" fontId="27" fillId="0" borderId="0" xfId="5" applyNumberFormat="1" applyFont="1" applyBorder="1"/>
    <xf numFmtId="165" fontId="27" fillId="0" borderId="0" xfId="5" applyNumberFormat="1" applyFont="1" applyBorder="1"/>
    <xf numFmtId="0" fontId="27" fillId="0" borderId="16" xfId="0" applyFont="1" applyBorder="1" applyAlignment="1">
      <alignment vertical="center"/>
    </xf>
    <xf numFmtId="0" fontId="27" fillId="0" borderId="16" xfId="0" applyFont="1" applyBorder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27" fillId="10" borderId="0" xfId="0" applyFont="1" applyFill="1"/>
    <xf numFmtId="0" fontId="26" fillId="10" borderId="0" xfId="0" applyFont="1" applyFill="1"/>
    <xf numFmtId="0" fontId="26" fillId="0" borderId="0" xfId="0" applyFont="1"/>
    <xf numFmtId="171" fontId="27" fillId="0" borderId="0" xfId="0" applyNumberFormat="1" applyFont="1" applyAlignment="1">
      <alignment horizontal="right" vertical="center"/>
    </xf>
    <xf numFmtId="0" fontId="28" fillId="0" borderId="15" xfId="0" applyFont="1" applyBorder="1"/>
    <xf numFmtId="171" fontId="28" fillId="0" borderId="16" xfId="0" applyNumberFormat="1" applyFont="1" applyBorder="1" applyAlignment="1">
      <alignment horizontal="right" vertical="center"/>
    </xf>
    <xf numFmtId="171" fontId="28" fillId="0" borderId="0" xfId="0" applyNumberFormat="1" applyFont="1" applyAlignment="1">
      <alignment horizontal="right" vertical="center"/>
    </xf>
    <xf numFmtId="0" fontId="29" fillId="0" borderId="15" xfId="0" applyFont="1" applyBorder="1"/>
    <xf numFmtId="171" fontId="27" fillId="0" borderId="16" xfId="0" applyNumberFormat="1" applyFont="1" applyBorder="1" applyAlignment="1">
      <alignment horizontal="right" vertical="center"/>
    </xf>
    <xf numFmtId="169" fontId="30" fillId="0" borderId="0" xfId="5" applyNumberFormat="1" applyFont="1" applyFill="1" applyBorder="1" applyAlignment="1">
      <alignment horizontal="center"/>
    </xf>
    <xf numFmtId="169" fontId="29" fillId="0" borderId="0" xfId="5" applyNumberFormat="1" applyFont="1" applyFill="1" applyBorder="1"/>
    <xf numFmtId="169" fontId="30" fillId="0" borderId="0" xfId="5" applyNumberFormat="1" applyFont="1" applyFill="1" applyBorder="1"/>
    <xf numFmtId="0" fontId="31" fillId="0" borderId="0" xfId="0" applyFont="1" applyAlignment="1">
      <alignment horizontal="right" wrapText="1"/>
    </xf>
    <xf numFmtId="0" fontId="12" fillId="3" borderId="9" xfId="2" applyFont="1" applyFill="1" applyBorder="1" applyAlignment="1">
      <alignment horizontal="left" vertical="center" wrapText="1"/>
    </xf>
    <xf numFmtId="0" fontId="12" fillId="3" borderId="11" xfId="2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8" fillId="0" borderId="0" xfId="3" applyFont="1" applyAlignment="1">
      <alignment horizontal="left"/>
    </xf>
    <xf numFmtId="0" fontId="9" fillId="2" borderId="9" xfId="2" applyFont="1" applyFill="1" applyBorder="1" applyAlignment="1">
      <alignment horizontal="center"/>
    </xf>
    <xf numFmtId="0" fontId="9" fillId="2" borderId="10" xfId="2" applyFont="1" applyFill="1" applyBorder="1" applyAlignment="1">
      <alignment horizontal="center"/>
    </xf>
    <xf numFmtId="0" fontId="9" fillId="2" borderId="11" xfId="2" applyFont="1" applyFill="1" applyBorder="1" applyAlignment="1">
      <alignment horizontal="center"/>
    </xf>
    <xf numFmtId="0" fontId="12" fillId="3" borderId="9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0" borderId="9" xfId="2" applyFont="1" applyBorder="1" applyAlignment="1">
      <alignment horizontal="left" vertical="center" wrapText="1"/>
    </xf>
    <xf numFmtId="0" fontId="12" fillId="0" borderId="11" xfId="2" applyFont="1" applyBorder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2" applyFont="1" applyAlignment="1">
      <alignment horizontal="center" vertical="center" wrapText="1"/>
    </xf>
    <xf numFmtId="0" fontId="12" fillId="4" borderId="9" xfId="2" applyFont="1" applyFill="1" applyBorder="1" applyAlignment="1">
      <alignment horizontal="left" vertical="center" wrapText="1"/>
    </xf>
    <xf numFmtId="0" fontId="12" fillId="4" borderId="11" xfId="2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70" fontId="26" fillId="11" borderId="12" xfId="1" applyNumberFormat="1" applyFont="1" applyFill="1" applyBorder="1"/>
    <xf numFmtId="17" fontId="0" fillId="0" borderId="0" xfId="0" applyNumberFormat="1"/>
  </cellXfs>
  <cellStyles count="6">
    <cellStyle name="Comma" xfId="1" builtinId="3"/>
    <cellStyle name="Comma 2" xfId="5" xr:uid="{BCF4FA53-A2DE-4D1E-B4A5-9E8C209746DC}"/>
    <cellStyle name="Normal" xfId="0" builtinId="0"/>
    <cellStyle name="Normal 2 2" xfId="2" xr:uid="{A06499C4-742F-488A-A001-0215A9162717}"/>
    <cellStyle name="Normal 4" xfId="3" xr:uid="{958CDB49-4148-4790-8BCF-1E0F5592C742}"/>
    <cellStyle name="Per cent" xfId="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Tax to GDP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'Main sheet'!$C$2:$W$2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'Main sheet'!$C$28:$W$28</c:f>
              <c:numCache>
                <c:formatCode>0.0%</c:formatCode>
                <c:ptCount val="21"/>
                <c:pt idx="0">
                  <c:v>0.1523303284152436</c:v>
                </c:pt>
                <c:pt idx="1">
                  <c:v>0.15874839109336822</c:v>
                </c:pt>
                <c:pt idx="2">
                  <c:v>0.17017300450873624</c:v>
                </c:pt>
                <c:pt idx="3">
                  <c:v>0.17912972970986771</c:v>
                </c:pt>
                <c:pt idx="4">
                  <c:v>0.16798666413258104</c:v>
                </c:pt>
                <c:pt idx="5">
                  <c:v>0.15465725015695667</c:v>
                </c:pt>
                <c:pt idx="6">
                  <c:v>0.16373981069024812</c:v>
                </c:pt>
                <c:pt idx="7">
                  <c:v>0.16514396926807029</c:v>
                </c:pt>
                <c:pt idx="8">
                  <c:v>0.16974615610673321</c:v>
                </c:pt>
                <c:pt idx="9">
                  <c:v>0.16437828350783759</c:v>
                </c:pt>
                <c:pt idx="10">
                  <c:v>0.16207367645326984</c:v>
                </c:pt>
                <c:pt idx="11">
                  <c:v>0.16679654635350175</c:v>
                </c:pt>
                <c:pt idx="12">
                  <c:v>0.17036131678094082</c:v>
                </c:pt>
                <c:pt idx="13">
                  <c:v>0.17426135858916619</c:v>
                </c:pt>
                <c:pt idx="14">
                  <c:v>0.17349230280994282</c:v>
                </c:pt>
                <c:pt idx="15">
                  <c:v>0.16074649056536852</c:v>
                </c:pt>
                <c:pt idx="16">
                  <c:v>0.160842880904352</c:v>
                </c:pt>
                <c:pt idx="17">
                  <c:v>0.17630816357619908</c:v>
                </c:pt>
                <c:pt idx="18">
                  <c:v>0.1788382107261717</c:v>
                </c:pt>
                <c:pt idx="19">
                  <c:v>0.18115463230485956</c:v>
                </c:pt>
                <c:pt idx="20">
                  <c:v>0.18574600816810188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0B-42B0-9C5E-63EC52979ED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'Main sheet'!$C$1:$W$1</c:f>
              <c:numCache>
                <c:formatCode>0.0%</c:formatCode>
                <c:ptCount val="21"/>
                <c:pt idx="0">
                  <c:v>0.16600000000000001</c:v>
                </c:pt>
                <c:pt idx="1">
                  <c:v>0.16600000000000001</c:v>
                </c:pt>
                <c:pt idx="2">
                  <c:v>0.16600000000000001</c:v>
                </c:pt>
                <c:pt idx="3">
                  <c:v>0.16600000000000001</c:v>
                </c:pt>
                <c:pt idx="4">
                  <c:v>0.16600000000000001</c:v>
                </c:pt>
                <c:pt idx="5">
                  <c:v>0.16600000000000001</c:v>
                </c:pt>
                <c:pt idx="6">
                  <c:v>0.16600000000000001</c:v>
                </c:pt>
                <c:pt idx="7">
                  <c:v>0.16600000000000001</c:v>
                </c:pt>
                <c:pt idx="8">
                  <c:v>0.16600000000000001</c:v>
                </c:pt>
                <c:pt idx="9">
                  <c:v>0.16600000000000001</c:v>
                </c:pt>
                <c:pt idx="10">
                  <c:v>0.16600000000000001</c:v>
                </c:pt>
                <c:pt idx="11">
                  <c:v>0.16600000000000001</c:v>
                </c:pt>
                <c:pt idx="12">
                  <c:v>0.16600000000000001</c:v>
                </c:pt>
                <c:pt idx="13">
                  <c:v>0.16600000000000001</c:v>
                </c:pt>
                <c:pt idx="14">
                  <c:v>0.16600000000000001</c:v>
                </c:pt>
                <c:pt idx="15">
                  <c:v>0.16600000000000001</c:v>
                </c:pt>
                <c:pt idx="16">
                  <c:v>0.16600000000000001</c:v>
                </c:pt>
                <c:pt idx="17">
                  <c:v>0.16600000000000001</c:v>
                </c:pt>
                <c:pt idx="18">
                  <c:v>0.16600000000000001</c:v>
                </c:pt>
                <c:pt idx="19">
                  <c:v>0.16600000000000001</c:v>
                </c:pt>
                <c:pt idx="20">
                  <c:v>0.16600000000000001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0B-42B0-9C5E-63EC52979EDB}"/>
            </c:ext>
          </c:extLst>
        </c:ser>
        <c:ser>
          <c:idx val="2"/>
          <c:order val="2"/>
          <c:tx>
            <c:v>Excluding LTCG tax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'Main sheet'!$C$38:$W$38</c:f>
              <c:numCache>
                <c:formatCode>0.0%</c:formatCode>
                <c:ptCount val="21"/>
                <c:pt idx="0">
                  <c:v>0.1523303284152436</c:v>
                </c:pt>
                <c:pt idx="1">
                  <c:v>0.15874839109336822</c:v>
                </c:pt>
                <c:pt idx="2">
                  <c:v>0.17017300450873624</c:v>
                </c:pt>
                <c:pt idx="3">
                  <c:v>0.17912972970986771</c:v>
                </c:pt>
                <c:pt idx="4">
                  <c:v>0.16798666413258104</c:v>
                </c:pt>
                <c:pt idx="5">
                  <c:v>0.15465725015695667</c:v>
                </c:pt>
                <c:pt idx="6">
                  <c:v>0.16373981069024812</c:v>
                </c:pt>
                <c:pt idx="7">
                  <c:v>0.16514396926807029</c:v>
                </c:pt>
                <c:pt idx="8">
                  <c:v>0.16974615610673321</c:v>
                </c:pt>
                <c:pt idx="9">
                  <c:v>0.16437828350783759</c:v>
                </c:pt>
                <c:pt idx="10">
                  <c:v>0.16207367645326984</c:v>
                </c:pt>
                <c:pt idx="11">
                  <c:v>0.16679654635350175</c:v>
                </c:pt>
                <c:pt idx="12">
                  <c:v>0.17036131678094082</c:v>
                </c:pt>
                <c:pt idx="13">
                  <c:v>0.17426135858916619</c:v>
                </c:pt>
                <c:pt idx="14">
                  <c:v>0.17194625981491554</c:v>
                </c:pt>
                <c:pt idx="15">
                  <c:v>0.15945279892621145</c:v>
                </c:pt>
                <c:pt idx="16">
                  <c:v>0.15889926181534569</c:v>
                </c:pt>
                <c:pt idx="17">
                  <c:v>0.17266049496177238</c:v>
                </c:pt>
                <c:pt idx="18">
                  <c:v>0.17516845967426597</c:v>
                </c:pt>
                <c:pt idx="19">
                  <c:v>0.17686813683751415</c:v>
                </c:pt>
                <c:pt idx="20">
                  <c:v>0.1804502903489473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5F-4D97-B48B-700CE6053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2616224"/>
        <c:axId val="732620544"/>
      </c:lineChart>
      <c:catAx>
        <c:axId val="73261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732620544"/>
        <c:crosses val="autoZero"/>
        <c:auto val="1"/>
        <c:lblAlgn val="ctr"/>
        <c:lblOffset val="100"/>
        <c:noMultiLvlLbl val="0"/>
      </c:catAx>
      <c:valAx>
        <c:axId val="732620544"/>
        <c:scaling>
          <c:orientation val="minMax"/>
          <c:max val="0.19000000000000003"/>
          <c:min val="0.14000000000000001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732616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Tax to GDP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'Main sheet'!$C$2:$W$2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'Main sheet'!$C$28:$W$28</c:f>
              <c:numCache>
                <c:formatCode>0.0%</c:formatCode>
                <c:ptCount val="21"/>
                <c:pt idx="0">
                  <c:v>0.1523303284152436</c:v>
                </c:pt>
                <c:pt idx="1">
                  <c:v>0.15874839109336822</c:v>
                </c:pt>
                <c:pt idx="2">
                  <c:v>0.17017300450873624</c:v>
                </c:pt>
                <c:pt idx="3">
                  <c:v>0.17912972970986771</c:v>
                </c:pt>
                <c:pt idx="4">
                  <c:v>0.16798666413258104</c:v>
                </c:pt>
                <c:pt idx="5">
                  <c:v>0.15465725015695667</c:v>
                </c:pt>
                <c:pt idx="6">
                  <c:v>0.16373981069024812</c:v>
                </c:pt>
                <c:pt idx="7">
                  <c:v>0.16514396926807029</c:v>
                </c:pt>
                <c:pt idx="8">
                  <c:v>0.16974615610673321</c:v>
                </c:pt>
                <c:pt idx="9">
                  <c:v>0.16437828350783759</c:v>
                </c:pt>
                <c:pt idx="10">
                  <c:v>0.16207367645326984</c:v>
                </c:pt>
                <c:pt idx="11">
                  <c:v>0.16679654635350175</c:v>
                </c:pt>
                <c:pt idx="12">
                  <c:v>0.17036131678094082</c:v>
                </c:pt>
                <c:pt idx="13">
                  <c:v>0.17426135858916619</c:v>
                </c:pt>
                <c:pt idx="14">
                  <c:v>0.17349230280994282</c:v>
                </c:pt>
                <c:pt idx="15">
                  <c:v>0.16074649056536852</c:v>
                </c:pt>
                <c:pt idx="16">
                  <c:v>0.160842880904352</c:v>
                </c:pt>
                <c:pt idx="17">
                  <c:v>0.17630816357619908</c:v>
                </c:pt>
                <c:pt idx="18">
                  <c:v>0.1788382107261717</c:v>
                </c:pt>
                <c:pt idx="19">
                  <c:v>0.18115463230485956</c:v>
                </c:pt>
                <c:pt idx="20">
                  <c:v>0.18574600816810188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25-494B-B809-26A891FF5A4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'Main sheet'!$C$1:$W$1</c:f>
              <c:numCache>
                <c:formatCode>0.0%</c:formatCode>
                <c:ptCount val="21"/>
                <c:pt idx="0">
                  <c:v>0.16600000000000001</c:v>
                </c:pt>
                <c:pt idx="1">
                  <c:v>0.16600000000000001</c:v>
                </c:pt>
                <c:pt idx="2">
                  <c:v>0.16600000000000001</c:v>
                </c:pt>
                <c:pt idx="3">
                  <c:v>0.16600000000000001</c:v>
                </c:pt>
                <c:pt idx="4">
                  <c:v>0.16600000000000001</c:v>
                </c:pt>
                <c:pt idx="5">
                  <c:v>0.16600000000000001</c:v>
                </c:pt>
                <c:pt idx="6">
                  <c:v>0.16600000000000001</c:v>
                </c:pt>
                <c:pt idx="7">
                  <c:v>0.16600000000000001</c:v>
                </c:pt>
                <c:pt idx="8">
                  <c:v>0.16600000000000001</c:v>
                </c:pt>
                <c:pt idx="9">
                  <c:v>0.16600000000000001</c:v>
                </c:pt>
                <c:pt idx="10">
                  <c:v>0.16600000000000001</c:v>
                </c:pt>
                <c:pt idx="11">
                  <c:v>0.16600000000000001</c:v>
                </c:pt>
                <c:pt idx="12">
                  <c:v>0.16600000000000001</c:v>
                </c:pt>
                <c:pt idx="13">
                  <c:v>0.16600000000000001</c:v>
                </c:pt>
                <c:pt idx="14">
                  <c:v>0.16600000000000001</c:v>
                </c:pt>
                <c:pt idx="15">
                  <c:v>0.16600000000000001</c:v>
                </c:pt>
                <c:pt idx="16">
                  <c:v>0.16600000000000001</c:v>
                </c:pt>
                <c:pt idx="17">
                  <c:v>0.16600000000000001</c:v>
                </c:pt>
                <c:pt idx="18">
                  <c:v>0.16600000000000001</c:v>
                </c:pt>
                <c:pt idx="19">
                  <c:v>0.16600000000000001</c:v>
                </c:pt>
                <c:pt idx="20">
                  <c:v>0.16600000000000001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25-494B-B809-26A891FF5A41}"/>
            </c:ext>
          </c:extLst>
        </c:ser>
        <c:ser>
          <c:idx val="2"/>
          <c:order val="2"/>
          <c:tx>
            <c:strRef>
              <c:f>'Main sheet'!$A$38</c:f>
              <c:strCache>
                <c:ptCount val="1"/>
                <c:pt idx="0">
                  <c:v>Tax to GDP ex LTCG tax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'Main sheet'!$C$38:$W$38</c:f>
              <c:numCache>
                <c:formatCode>0.0%</c:formatCode>
                <c:ptCount val="21"/>
                <c:pt idx="0">
                  <c:v>0.1523303284152436</c:v>
                </c:pt>
                <c:pt idx="1">
                  <c:v>0.15874839109336822</c:v>
                </c:pt>
                <c:pt idx="2">
                  <c:v>0.17017300450873624</c:v>
                </c:pt>
                <c:pt idx="3">
                  <c:v>0.17912972970986771</c:v>
                </c:pt>
                <c:pt idx="4">
                  <c:v>0.16798666413258104</c:v>
                </c:pt>
                <c:pt idx="5">
                  <c:v>0.15465725015695667</c:v>
                </c:pt>
                <c:pt idx="6">
                  <c:v>0.16373981069024812</c:v>
                </c:pt>
                <c:pt idx="7">
                  <c:v>0.16514396926807029</c:v>
                </c:pt>
                <c:pt idx="8">
                  <c:v>0.16974615610673321</c:v>
                </c:pt>
                <c:pt idx="9">
                  <c:v>0.16437828350783759</c:v>
                </c:pt>
                <c:pt idx="10">
                  <c:v>0.16207367645326984</c:v>
                </c:pt>
                <c:pt idx="11">
                  <c:v>0.16679654635350175</c:v>
                </c:pt>
                <c:pt idx="12">
                  <c:v>0.17036131678094082</c:v>
                </c:pt>
                <c:pt idx="13">
                  <c:v>0.17426135858916619</c:v>
                </c:pt>
                <c:pt idx="14">
                  <c:v>0.17194625981491554</c:v>
                </c:pt>
                <c:pt idx="15">
                  <c:v>0.15945279892621145</c:v>
                </c:pt>
                <c:pt idx="16">
                  <c:v>0.15889926181534569</c:v>
                </c:pt>
                <c:pt idx="17">
                  <c:v>0.17266049496177238</c:v>
                </c:pt>
                <c:pt idx="18">
                  <c:v>0.17516845967426597</c:v>
                </c:pt>
                <c:pt idx="19">
                  <c:v>0.17686813683751415</c:v>
                </c:pt>
                <c:pt idx="20">
                  <c:v>0.1804502903489473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25-494B-B809-26A891FF5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2616224"/>
        <c:axId val="732620544"/>
      </c:lineChart>
      <c:catAx>
        <c:axId val="73261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732620544"/>
        <c:crosses val="autoZero"/>
        <c:auto val="1"/>
        <c:lblAlgn val="ctr"/>
        <c:lblOffset val="100"/>
        <c:noMultiLvlLbl val="0"/>
      </c:catAx>
      <c:valAx>
        <c:axId val="732620544"/>
        <c:scaling>
          <c:orientation val="minMax"/>
          <c:min val="0.14000000000000001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732616224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Center vs States No-oil Tax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31255468066491E-2"/>
          <c:y val="0.16550925925925927"/>
          <c:w val="0.89728521434820652"/>
          <c:h val="0.655213619130942"/>
        </c:manualLayout>
      </c:layout>
      <c:lineChart>
        <c:grouping val="standard"/>
        <c:varyColors val="0"/>
        <c:ser>
          <c:idx val="0"/>
          <c:order val="0"/>
          <c:tx>
            <c:v>States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'state tax'!$A$2:$A$22</c:f>
              <c:strCache>
                <c:ptCount val="21"/>
                <c:pt idx="0">
                  <c:v>2004-05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'state tax'!$K$2:$K$22</c:f>
              <c:numCache>
                <c:formatCode>0.0%</c:formatCode>
                <c:ptCount val="21"/>
                <c:pt idx="0">
                  <c:v>4.6578649054775205E-2</c:v>
                </c:pt>
                <c:pt idx="1">
                  <c:v>4.9214105734573028E-2</c:v>
                </c:pt>
                <c:pt idx="2">
                  <c:v>5.1849562414370852E-2</c:v>
                </c:pt>
                <c:pt idx="3">
                  <c:v>5.4485019094168675E-2</c:v>
                </c:pt>
                <c:pt idx="4">
                  <c:v>5.7120475773966499E-2</c:v>
                </c:pt>
                <c:pt idx="5">
                  <c:v>5.9755932453764322E-2</c:v>
                </c:pt>
                <c:pt idx="6">
                  <c:v>6.2391389133562146E-2</c:v>
                </c:pt>
                <c:pt idx="7">
                  <c:v>6.5026845813359976E-2</c:v>
                </c:pt>
                <c:pt idx="8">
                  <c:v>5.6030337490203024E-2</c:v>
                </c:pt>
                <c:pt idx="9">
                  <c:v>5.3619465107344916E-2</c:v>
                </c:pt>
                <c:pt idx="10">
                  <c:v>5.3058788901451409E-2</c:v>
                </c:pt>
                <c:pt idx="11">
                  <c:v>5.2848498783957781E-2</c:v>
                </c:pt>
                <c:pt idx="12">
                  <c:v>4.9957067001663656E-2</c:v>
                </c:pt>
                <c:pt idx="13">
                  <c:v>5.088459534982686E-2</c:v>
                </c:pt>
                <c:pt idx="14">
                  <c:v>5.229997727938978E-2</c:v>
                </c:pt>
                <c:pt idx="15">
                  <c:v>5.051076377598307E-2</c:v>
                </c:pt>
                <c:pt idx="16">
                  <c:v>4.847662011482335E-2</c:v>
                </c:pt>
                <c:pt idx="17">
                  <c:v>5.1074915248295383E-2</c:v>
                </c:pt>
                <c:pt idx="18">
                  <c:v>5.4361850882117098E-2</c:v>
                </c:pt>
                <c:pt idx="19">
                  <c:v>5.7298050222222709E-2</c:v>
                </c:pt>
                <c:pt idx="20">
                  <c:v>6.1161743344543676E-2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46-409D-8C51-89E4EB676BBF}"/>
            </c:ext>
          </c:extLst>
        </c:ser>
        <c:ser>
          <c:idx val="1"/>
          <c:order val="1"/>
          <c:tx>
            <c:v>Center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'center tax'!$B$11:$V$11</c:f>
              <c:numCache>
                <c:formatCode>0.0%</c:formatCode>
                <c:ptCount val="21"/>
                <c:pt idx="0">
                  <c:v>7.8529167707570957E-2</c:v>
                </c:pt>
                <c:pt idx="1">
                  <c:v>8.0455056413938797E-2</c:v>
                </c:pt>
                <c:pt idx="2">
                  <c:v>8.2380945120306637E-2</c:v>
                </c:pt>
                <c:pt idx="3">
                  <c:v>8.4306833826674477E-2</c:v>
                </c:pt>
                <c:pt idx="4">
                  <c:v>8.6232722533042316E-2</c:v>
                </c:pt>
                <c:pt idx="5">
                  <c:v>8.8158611239410156E-2</c:v>
                </c:pt>
                <c:pt idx="6">
                  <c:v>9.0084499945777996E-2</c:v>
                </c:pt>
                <c:pt idx="7">
                  <c:v>9.2010388652145864E-2</c:v>
                </c:pt>
                <c:pt idx="8">
                  <c:v>9.4555587421742235E-2</c:v>
                </c:pt>
                <c:pt idx="9">
                  <c:v>9.2330262584503997E-2</c:v>
                </c:pt>
                <c:pt idx="10">
                  <c:v>9.0048347438901527E-2</c:v>
                </c:pt>
                <c:pt idx="11">
                  <c:v>9.0850355652545373E-2</c:v>
                </c:pt>
                <c:pt idx="12">
                  <c:v>9.4027928294177901E-2</c:v>
                </c:pt>
                <c:pt idx="13">
                  <c:v>9.640620867366885E-2</c:v>
                </c:pt>
                <c:pt idx="14">
                  <c:v>9.5593222480891318E-2</c:v>
                </c:pt>
                <c:pt idx="15">
                  <c:v>8.596079128912483E-2</c:v>
                </c:pt>
                <c:pt idx="16">
                  <c:v>8.1132370327446607E-2</c:v>
                </c:pt>
                <c:pt idx="17">
                  <c:v>9.6762607839890546E-2</c:v>
                </c:pt>
                <c:pt idx="18">
                  <c:v>0.10017255862603087</c:v>
                </c:pt>
                <c:pt idx="19">
                  <c:v>0.10373214270117496</c:v>
                </c:pt>
                <c:pt idx="20">
                  <c:v>0.10638845331772533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46-409D-8C51-89E4EB676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220512"/>
        <c:axId val="296220992"/>
      </c:lineChart>
      <c:catAx>
        <c:axId val="29622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96220992"/>
        <c:crosses val="autoZero"/>
        <c:auto val="1"/>
        <c:lblAlgn val="ctr"/>
        <c:lblOffset val="100"/>
        <c:noMultiLvlLbl val="0"/>
      </c:catAx>
      <c:valAx>
        <c:axId val="296220992"/>
        <c:scaling>
          <c:orientation val="minMax"/>
          <c:min val="4.0000000000000008E-2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96220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3491644794400708"/>
          <c:y val="0.441441017789443"/>
          <c:w val="0.1937627515508884"/>
          <c:h val="0.131476519281243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Central Tax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'center tax'!$A$12</c:f>
              <c:strCache>
                <c:ptCount val="1"/>
                <c:pt idx="0">
                  <c:v>Direct Tax to GDP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'center tax'!$B$2:$V$2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'center tax'!$B$12:$V$12</c:f>
              <c:numCache>
                <c:formatCode>0.0%</c:formatCode>
                <c:ptCount val="21"/>
                <c:pt idx="0">
                  <c:v>4.1410625132597606E-2</c:v>
                </c:pt>
                <c:pt idx="1">
                  <c:v>4.3336513838965453E-2</c:v>
                </c:pt>
                <c:pt idx="2">
                  <c:v>4.52624025453333E-2</c:v>
                </c:pt>
                <c:pt idx="3">
                  <c:v>4.7188291251701146E-2</c:v>
                </c:pt>
                <c:pt idx="4">
                  <c:v>4.9114179958068993E-2</c:v>
                </c:pt>
                <c:pt idx="5">
                  <c:v>5.104006866443684E-2</c:v>
                </c:pt>
                <c:pt idx="6">
                  <c:v>5.2965957370804687E-2</c:v>
                </c:pt>
                <c:pt idx="7">
                  <c:v>5.5778693336276726E-2</c:v>
                </c:pt>
                <c:pt idx="8">
                  <c:v>5.5595059503692729E-2</c:v>
                </c:pt>
                <c:pt idx="9">
                  <c:v>5.6304249189048389E-2</c:v>
                </c:pt>
                <c:pt idx="10">
                  <c:v>5.5121370227059825E-2</c:v>
                </c:pt>
                <c:pt idx="11">
                  <c:v>5.326441676650033E-2</c:v>
                </c:pt>
                <c:pt idx="12">
                  <c:v>5.3674435141715673E-2</c:v>
                </c:pt>
                <c:pt idx="13">
                  <c:v>5.7301989624793423E-2</c:v>
                </c:pt>
                <c:pt idx="14">
                  <c:v>5.9528002492301918E-2</c:v>
                </c:pt>
                <c:pt idx="15">
                  <c:v>5.1594173599872638E-2</c:v>
                </c:pt>
                <c:pt idx="16">
                  <c:v>4.6746537819326278E-2</c:v>
                </c:pt>
                <c:pt idx="17">
                  <c:v>5.8698736991666174E-2</c:v>
                </c:pt>
                <c:pt idx="18">
                  <c:v>6.0767073756190226E-2</c:v>
                </c:pt>
                <c:pt idx="19">
                  <c:v>6.3805745570938474E-2</c:v>
                </c:pt>
                <c:pt idx="20">
                  <c:v>6.5984952454562165E-2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3A-499B-9A52-B7E177CD17B3}"/>
            </c:ext>
          </c:extLst>
        </c:ser>
        <c:ser>
          <c:idx val="1"/>
          <c:order val="1"/>
          <c:tx>
            <c:strRef>
              <c:f>'center tax'!$A$13</c:f>
              <c:strCache>
                <c:ptCount val="1"/>
                <c:pt idx="0">
                  <c:v>Indirect Tax (ex oil) to GDP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'center tax'!$B$2:$V$2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'center tax'!$B$13:$V$13</c:f>
              <c:numCache>
                <c:formatCode>0.0%</c:formatCode>
                <c:ptCount val="21"/>
                <c:pt idx="0">
                  <c:v>3.7118542574973351E-2</c:v>
                </c:pt>
                <c:pt idx="1">
                  <c:v>3.7118542574973344E-2</c:v>
                </c:pt>
                <c:pt idx="2">
                  <c:v>3.7118542574973337E-2</c:v>
                </c:pt>
                <c:pt idx="3">
                  <c:v>3.711854257497333E-2</c:v>
                </c:pt>
                <c:pt idx="4">
                  <c:v>3.7118542574973323E-2</c:v>
                </c:pt>
                <c:pt idx="5">
                  <c:v>3.7118542574973316E-2</c:v>
                </c:pt>
                <c:pt idx="6">
                  <c:v>3.7118542574973309E-2</c:v>
                </c:pt>
                <c:pt idx="7">
                  <c:v>3.6231695315869138E-2</c:v>
                </c:pt>
                <c:pt idx="8">
                  <c:v>3.8960527918049506E-2</c:v>
                </c:pt>
                <c:pt idx="9">
                  <c:v>3.6026013395455608E-2</c:v>
                </c:pt>
                <c:pt idx="10">
                  <c:v>3.4926977211841702E-2</c:v>
                </c:pt>
                <c:pt idx="11">
                  <c:v>3.7585938886045042E-2</c:v>
                </c:pt>
                <c:pt idx="12">
                  <c:v>4.0353493152462228E-2</c:v>
                </c:pt>
                <c:pt idx="13">
                  <c:v>3.9104219048875427E-2</c:v>
                </c:pt>
                <c:pt idx="14">
                  <c:v>3.60652199885894E-2</c:v>
                </c:pt>
                <c:pt idx="15">
                  <c:v>3.4366617689252192E-2</c:v>
                </c:pt>
                <c:pt idx="16">
                  <c:v>3.4385832508120329E-2</c:v>
                </c:pt>
                <c:pt idx="17">
                  <c:v>3.8063870848224372E-2</c:v>
                </c:pt>
                <c:pt idx="18">
                  <c:v>3.9405484869840648E-2</c:v>
                </c:pt>
                <c:pt idx="19">
                  <c:v>3.9926397130236491E-2</c:v>
                </c:pt>
                <c:pt idx="20">
                  <c:v>4.0403500863163161E-2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3A-499B-9A52-B7E177CD1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2245808"/>
        <c:axId val="482240048"/>
      </c:lineChart>
      <c:catAx>
        <c:axId val="48224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482240048"/>
        <c:crosses val="autoZero"/>
        <c:auto val="1"/>
        <c:lblAlgn val="ctr"/>
        <c:lblOffset val="100"/>
        <c:noMultiLvlLbl val="0"/>
      </c:catAx>
      <c:valAx>
        <c:axId val="482240048"/>
        <c:scaling>
          <c:orientation val="minMax"/>
          <c:min val="3.0000000000000006E-2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48224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DIrect Tax Revenue - Center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15556841337326"/>
          <c:y val="0.14037547389909594"/>
          <c:w val="0.8092831207600647"/>
          <c:h val="0.68034740449110531"/>
        </c:manualLayout>
      </c:layout>
      <c:lineChart>
        <c:grouping val="standard"/>
        <c:varyColors val="0"/>
        <c:ser>
          <c:idx val="0"/>
          <c:order val="0"/>
          <c:tx>
            <c:strRef>
              <c:f>'center tax'!$A$14</c:f>
              <c:strCache>
                <c:ptCount val="1"/>
                <c:pt idx="0">
                  <c:v>Corporate tax to GDP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'center tax'!$B$2:$V$2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'center tax'!$B$14:$V$14</c:f>
              <c:numCache>
                <c:formatCode>0.0%</c:formatCode>
                <c:ptCount val="21"/>
                <c:pt idx="0">
                  <c:v>2.5948331812253086E-2</c:v>
                </c:pt>
                <c:pt idx="1">
                  <c:v>2.7883676910899265E-2</c:v>
                </c:pt>
                <c:pt idx="2">
                  <c:v>3.3920231352721944E-2</c:v>
                </c:pt>
                <c:pt idx="3">
                  <c:v>3.9380345081983611E-2</c:v>
                </c:pt>
                <c:pt idx="4">
                  <c:v>3.8699513542608185E-2</c:v>
                </c:pt>
                <c:pt idx="5">
                  <c:v>3.8440049465891829E-2</c:v>
                </c:pt>
                <c:pt idx="6">
                  <c:v>3.9123596235600841E-2</c:v>
                </c:pt>
                <c:pt idx="7">
                  <c:v>3.6950990595224525E-2</c:v>
                </c:pt>
                <c:pt idx="8">
                  <c:v>3.5833219085361023E-2</c:v>
                </c:pt>
                <c:pt idx="9">
                  <c:v>3.5133951195559239E-2</c:v>
                </c:pt>
                <c:pt idx="10">
                  <c:v>3.4402181625987648E-2</c:v>
                </c:pt>
                <c:pt idx="11">
                  <c:v>3.2909706692724951E-2</c:v>
                </c:pt>
                <c:pt idx="12">
                  <c:v>3.1505615127569588E-2</c:v>
                </c:pt>
                <c:pt idx="13">
                  <c:v>3.342308860140239E-2</c:v>
                </c:pt>
                <c:pt idx="14">
                  <c:v>3.5110245563651804E-2</c:v>
                </c:pt>
                <c:pt idx="15">
                  <c:v>2.770032221991587E-2</c:v>
                </c:pt>
                <c:pt idx="16">
                  <c:v>2.3054134510554328E-2</c:v>
                </c:pt>
                <c:pt idx="17">
                  <c:v>3.0174385498247545E-2</c:v>
                </c:pt>
                <c:pt idx="18">
                  <c:v>3.0711025916343726E-2</c:v>
                </c:pt>
                <c:pt idx="19">
                  <c:v>3.0244541837940946E-2</c:v>
                </c:pt>
                <c:pt idx="20">
                  <c:v>2.963577149654946E-2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07-42F6-BE6E-37E7F2206EC4}"/>
            </c:ext>
          </c:extLst>
        </c:ser>
        <c:ser>
          <c:idx val="1"/>
          <c:order val="1"/>
          <c:tx>
            <c:strRef>
              <c:f>'center tax'!$A$15</c:f>
              <c:strCache>
                <c:ptCount val="1"/>
                <c:pt idx="0">
                  <c:v>Income Tax to GDP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'center tax'!$B$2:$V$2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'center tax'!$B$15:$V$15</c:f>
              <c:numCache>
                <c:formatCode>0.0%</c:formatCode>
                <c:ptCount val="21"/>
                <c:pt idx="0">
                  <c:v>1.546229332034452E-2</c:v>
                </c:pt>
                <c:pt idx="1">
                  <c:v>1.5452836928066187E-2</c:v>
                </c:pt>
                <c:pt idx="2">
                  <c:v>1.1342171192611356E-2</c:v>
                </c:pt>
                <c:pt idx="3">
                  <c:v>7.8079461697175348E-3</c:v>
                </c:pt>
                <c:pt idx="4">
                  <c:v>1.0414666415460808E-2</c:v>
                </c:pt>
                <c:pt idx="5">
                  <c:v>1.2600019198545011E-2</c:v>
                </c:pt>
                <c:pt idx="6">
                  <c:v>1.3842361135203846E-2</c:v>
                </c:pt>
                <c:pt idx="7">
                  <c:v>1.88277027410522E-2</c:v>
                </c:pt>
                <c:pt idx="8">
                  <c:v>1.9761840418331705E-2</c:v>
                </c:pt>
                <c:pt idx="9">
                  <c:v>2.117029799348915E-2</c:v>
                </c:pt>
                <c:pt idx="10">
                  <c:v>2.0719188601072178E-2</c:v>
                </c:pt>
                <c:pt idx="11">
                  <c:v>2.035471007377538E-2</c:v>
                </c:pt>
                <c:pt idx="12">
                  <c:v>2.2168820014146086E-2</c:v>
                </c:pt>
                <c:pt idx="13">
                  <c:v>2.3878901023391033E-2</c:v>
                </c:pt>
                <c:pt idx="14">
                  <c:v>2.4417756928650114E-2</c:v>
                </c:pt>
                <c:pt idx="15">
                  <c:v>2.3893851379956768E-2</c:v>
                </c:pt>
                <c:pt idx="16">
                  <c:v>2.369240330877195E-2</c:v>
                </c:pt>
                <c:pt idx="17">
                  <c:v>2.8524351493418629E-2</c:v>
                </c:pt>
                <c:pt idx="18">
                  <c:v>3.00560478398465E-2</c:v>
                </c:pt>
                <c:pt idx="19">
                  <c:v>3.3561203732997529E-2</c:v>
                </c:pt>
                <c:pt idx="20">
                  <c:v>3.6349180958012706E-2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07-42F6-BE6E-37E7F2206EC4}"/>
            </c:ext>
          </c:extLst>
        </c:ser>
        <c:ser>
          <c:idx val="2"/>
          <c:order val="2"/>
          <c:tx>
            <c:strRef>
              <c:f>'center tax'!$A$20</c:f>
              <c:strCache>
                <c:ptCount val="1"/>
                <c:pt idx="0">
                  <c:v>Income tax ex LTCG to GDP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'center tax'!$B$20:$V$20</c:f>
              <c:numCache>
                <c:formatCode>General</c:formatCode>
                <c:ptCount val="21"/>
                <c:pt idx="7" formatCode="0.0%">
                  <c:v>1.88277027410522E-2</c:v>
                </c:pt>
                <c:pt idx="8" formatCode="0.0%">
                  <c:v>1.9761840418331705E-2</c:v>
                </c:pt>
                <c:pt idx="9" formatCode="0.0%">
                  <c:v>2.117029799348915E-2</c:v>
                </c:pt>
                <c:pt idx="10" formatCode="0.0%">
                  <c:v>2.0719188601072178E-2</c:v>
                </c:pt>
                <c:pt idx="11" formatCode="0.0%">
                  <c:v>2.035471007377538E-2</c:v>
                </c:pt>
                <c:pt idx="12" formatCode="0.0%">
                  <c:v>2.2168820014146086E-2</c:v>
                </c:pt>
                <c:pt idx="13" formatCode="0.0%">
                  <c:v>2.3878901023391033E-2</c:v>
                </c:pt>
                <c:pt idx="14" formatCode="0.0%">
                  <c:v>2.2871713933622844E-2</c:v>
                </c:pt>
                <c:pt idx="15" formatCode="0.0%">
                  <c:v>2.2600159740799687E-2</c:v>
                </c:pt>
                <c:pt idx="16" formatCode="0.0%">
                  <c:v>2.174878421976564E-2</c:v>
                </c:pt>
                <c:pt idx="17" formatCode="0.0%">
                  <c:v>2.4876682878991918E-2</c:v>
                </c:pt>
                <c:pt idx="18" formatCode="0.0%">
                  <c:v>2.6386296787940758E-2</c:v>
                </c:pt>
                <c:pt idx="19" formatCode="0.0%">
                  <c:v>2.9274708265652118E-2</c:v>
                </c:pt>
                <c:pt idx="20" formatCode="0.0%">
                  <c:v>3.1053463138858116E-2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AD-4D2B-9F86-61E9E76F0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3200096"/>
        <c:axId val="263200576"/>
      </c:lineChart>
      <c:catAx>
        <c:axId val="263200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63200576"/>
        <c:crosses val="autoZero"/>
        <c:auto val="1"/>
        <c:lblAlgn val="ctr"/>
        <c:lblOffset val="100"/>
        <c:noMultiLvlLbl val="0"/>
      </c:catAx>
      <c:valAx>
        <c:axId val="263200576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6320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0670926517571884"/>
          <c:y val="0.63310185185185186"/>
          <c:w val="0.68903088391906286"/>
          <c:h val="0.13227362204724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'center tax'!$I$11:$V$11</c:f>
              <c:numCache>
                <c:formatCode>0.0%</c:formatCode>
                <c:ptCount val="14"/>
                <c:pt idx="0">
                  <c:v>9.2010388652145864E-2</c:v>
                </c:pt>
                <c:pt idx="1">
                  <c:v>9.4555587421742235E-2</c:v>
                </c:pt>
                <c:pt idx="2">
                  <c:v>9.2330262584503997E-2</c:v>
                </c:pt>
                <c:pt idx="3">
                  <c:v>9.0048347438901527E-2</c:v>
                </c:pt>
                <c:pt idx="4">
                  <c:v>9.0850355652545373E-2</c:v>
                </c:pt>
                <c:pt idx="5">
                  <c:v>9.4027928294177901E-2</c:v>
                </c:pt>
                <c:pt idx="6">
                  <c:v>9.640620867366885E-2</c:v>
                </c:pt>
                <c:pt idx="7">
                  <c:v>9.5593222480891318E-2</c:v>
                </c:pt>
                <c:pt idx="8">
                  <c:v>8.596079128912483E-2</c:v>
                </c:pt>
                <c:pt idx="9">
                  <c:v>8.1132370327446607E-2</c:v>
                </c:pt>
                <c:pt idx="10">
                  <c:v>9.6762607839890546E-2</c:v>
                </c:pt>
                <c:pt idx="11">
                  <c:v>0.10017255862603087</c:v>
                </c:pt>
                <c:pt idx="12">
                  <c:v>0.10373214270117496</c:v>
                </c:pt>
                <c:pt idx="13">
                  <c:v>0.10638845331772533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78-41D8-996F-453AD588BE6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'center tax'!$I$19:$V$19</c:f>
              <c:numCache>
                <c:formatCode>0.00%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1.5460429950272714E-3</c:v>
                </c:pt>
                <c:pt idx="8">
                  <c:v>1.2936916391570815E-3</c:v>
                </c:pt>
                <c:pt idx="9">
                  <c:v>1.9436190890063094E-3</c:v>
                </c:pt>
                <c:pt idx="10">
                  <c:v>3.6476686144267106E-3</c:v>
                </c:pt>
                <c:pt idx="11">
                  <c:v>3.6697510519057416E-3</c:v>
                </c:pt>
                <c:pt idx="12">
                  <c:v>4.2864954673454102E-3</c:v>
                </c:pt>
                <c:pt idx="13">
                  <c:v>5.295717819154588E-3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78-41D8-996F-453AD588B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6829520"/>
        <c:axId val="396830960"/>
      </c:lineChart>
      <c:catAx>
        <c:axId val="3968295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830960"/>
        <c:crosses val="autoZero"/>
        <c:auto val="1"/>
        <c:lblAlgn val="ctr"/>
        <c:lblOffset val="100"/>
        <c:noMultiLvlLbl val="0"/>
      </c:catAx>
      <c:valAx>
        <c:axId val="396830960"/>
        <c:scaling>
          <c:orientation val="minMax"/>
          <c:min val="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82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Effective Tax 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06245491243419"/>
          <c:y val="0.16550925925925927"/>
          <c:w val="0.84154870992003195"/>
          <c:h val="0.655213619130942"/>
        </c:manualLayout>
      </c:layout>
      <c:lineChart>
        <c:grouping val="standard"/>
        <c:varyColors val="0"/>
        <c:ser>
          <c:idx val="0"/>
          <c:order val="0"/>
          <c:tx>
            <c:v>Individuals+HUF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'Individual tax payers'!$C$1:$N$1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'Individual tax payers'!$B$41:$M$41</c:f>
              <c:numCache>
                <c:formatCode>0.0%</c:formatCode>
                <c:ptCount val="12"/>
                <c:pt idx="0">
                  <c:v>0.11559521309027455</c:v>
                </c:pt>
                <c:pt idx="1">
                  <c:v>0.11435418488580526</c:v>
                </c:pt>
                <c:pt idx="2">
                  <c:v>0.11688083644060207</c:v>
                </c:pt>
                <c:pt idx="3">
                  <c:v>0.11257215699804918</c:v>
                </c:pt>
                <c:pt idx="4">
                  <c:v>0.11496146646296765</c:v>
                </c:pt>
                <c:pt idx="5">
                  <c:v>0.12204443100049164</c:v>
                </c:pt>
                <c:pt idx="6">
                  <c:v>0.11788886830291756</c:v>
                </c:pt>
                <c:pt idx="7">
                  <c:v>0.12235870790691721</c:v>
                </c:pt>
                <c:pt idx="8">
                  <c:v>0.12046447608087503</c:v>
                </c:pt>
                <c:pt idx="9">
                  <c:v>0.1192127490753636</c:v>
                </c:pt>
                <c:pt idx="10">
                  <c:v>0.13141728644486361</c:v>
                </c:pt>
                <c:pt idx="11">
                  <c:v>0.13449558157315164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1-4F2D-AB3B-7C6AA7224692}"/>
            </c:ext>
          </c:extLst>
        </c:ser>
        <c:ser>
          <c:idx val="1"/>
          <c:order val="1"/>
          <c:tx>
            <c:v>Corporate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'Individual tax payers'!$C$1:$N$1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'Individual tax payers'!$B$48:$M$48</c:f>
              <c:numCache>
                <c:formatCode>0.0%</c:formatCode>
                <c:ptCount val="12"/>
                <c:pt idx="0">
                  <c:v>0.30285253254567335</c:v>
                </c:pt>
                <c:pt idx="1">
                  <c:v>0.31092717442093321</c:v>
                </c:pt>
                <c:pt idx="2">
                  <c:v>0.33333480507515451</c:v>
                </c:pt>
                <c:pt idx="3">
                  <c:v>0.34366363995262533</c:v>
                </c:pt>
                <c:pt idx="4">
                  <c:v>0.34916038744960642</c:v>
                </c:pt>
                <c:pt idx="5">
                  <c:v>0.3430212701775433</c:v>
                </c:pt>
                <c:pt idx="6">
                  <c:v>0.32292746735071831</c:v>
                </c:pt>
                <c:pt idx="7">
                  <c:v>0.31076925201390487</c:v>
                </c:pt>
                <c:pt idx="8">
                  <c:v>0.25118049545689791</c:v>
                </c:pt>
                <c:pt idx="9">
                  <c:v>0.23477376464219898</c:v>
                </c:pt>
                <c:pt idx="10">
                  <c:v>0.22779928212849054</c:v>
                </c:pt>
                <c:pt idx="11">
                  <c:v>0.22459812915269259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1-4F2D-AB3B-7C6AA7224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8395951"/>
        <c:axId val="2078401231"/>
      </c:lineChart>
      <c:catAx>
        <c:axId val="2078395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78401231"/>
        <c:crosses val="autoZero"/>
        <c:auto val="1"/>
        <c:lblAlgn val="ctr"/>
        <c:lblOffset val="100"/>
        <c:noMultiLvlLbl val="0"/>
      </c:catAx>
      <c:valAx>
        <c:axId val="2078401231"/>
        <c:scaling>
          <c:orientation val="minMax"/>
          <c:max val="0.36000000000000004"/>
          <c:min val="8.0000000000000016E-2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78395951"/>
        <c:crosses val="autoZero"/>
        <c:crossBetween val="between"/>
        <c:majorUnit val="4.0000000000000008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229958097343096"/>
          <c:y val="0.47836832895888021"/>
          <c:w val="0.42393823579070161"/>
          <c:h val="0.134698162729658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'Individual tax payers'!$C$1:$O$1</c:f>
              <c:strCache>
                <c:ptCount val="13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  <c:pt idx="12">
                  <c:v>2024-25</c:v>
                </c:pt>
              </c:strCache>
            </c:strRef>
          </c:cat>
          <c:val>
            <c:numRef>
              <c:f>'Individual tax payers'!$B$56:$N$56</c:f>
              <c:numCache>
                <c:formatCode>0.0%</c:formatCode>
                <c:ptCount val="13"/>
                <c:pt idx="0">
                  <c:v>4.0910205174731804E-2</c:v>
                </c:pt>
                <c:pt idx="1">
                  <c:v>3.9613584177599283E-2</c:v>
                </c:pt>
                <c:pt idx="2">
                  <c:v>3.7819662858155127E-2</c:v>
                </c:pt>
                <c:pt idx="3">
                  <c:v>4.4055325111668694E-2</c:v>
                </c:pt>
                <c:pt idx="4">
                  <c:v>4.5288680787715717E-2</c:v>
                </c:pt>
                <c:pt idx="5">
                  <c:v>4.6628341574504795E-2</c:v>
                </c:pt>
                <c:pt idx="6">
                  <c:v>4.726307770251776E-2</c:v>
                </c:pt>
                <c:pt idx="7">
                  <c:v>4.8792007273964641E-2</c:v>
                </c:pt>
                <c:pt idx="8">
                  <c:v>4.2309705330950485E-2</c:v>
                </c:pt>
                <c:pt idx="9">
                  <c:v>4.8832998465992622E-2</c:v>
                </c:pt>
                <c:pt idx="10">
                  <c:v>5.6241534773960523E-2</c:v>
                </c:pt>
                <c:pt idx="11">
                  <c:v>5.7089033523072819E-2</c:v>
                </c:pt>
                <c:pt idx="12">
                  <c:v>6.5072166440345913E-2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2F-4B04-A9D7-238314867C8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'Individual tax payers'!$C$1:$O$1</c:f>
              <c:strCache>
                <c:ptCount val="13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  <c:pt idx="12">
                  <c:v>2024-25</c:v>
                </c:pt>
              </c:strCache>
            </c:strRef>
          </c:cat>
          <c:val>
            <c:numRef>
              <c:f>'Individual tax payers'!$B$57:$M$57</c:f>
              <c:numCache>
                <c:formatCode>0.0%</c:formatCode>
                <c:ptCount val="12"/>
                <c:pt idx="0">
                  <c:v>4.0910205174731804E-2</c:v>
                </c:pt>
                <c:pt idx="1">
                  <c:v>3.9613584177599283E-2</c:v>
                </c:pt>
                <c:pt idx="2">
                  <c:v>3.7819662858155127E-2</c:v>
                </c:pt>
                <c:pt idx="3">
                  <c:v>4.4055325111668694E-2</c:v>
                </c:pt>
                <c:pt idx="4">
                  <c:v>4.5288680787715717E-2</c:v>
                </c:pt>
                <c:pt idx="5">
                  <c:v>4.6628341574504795E-2</c:v>
                </c:pt>
                <c:pt idx="6">
                  <c:v>4.5553327698129829E-2</c:v>
                </c:pt>
                <c:pt idx="7">
                  <c:v>4.741590641364711E-2</c:v>
                </c:pt>
                <c:pt idx="8">
                  <c:v>4.0390207643709715E-2</c:v>
                </c:pt>
                <c:pt idx="9">
                  <c:v>4.4497596342589672E-2</c:v>
                </c:pt>
                <c:pt idx="10">
                  <c:v>5.2059661086717252E-2</c:v>
                </c:pt>
                <c:pt idx="11">
                  <c:v>5.3419282471167076E-2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2F-4B04-A9D7-238314867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0268832"/>
        <c:axId val="270260192"/>
      </c:lineChart>
      <c:catAx>
        <c:axId val="270268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60192"/>
        <c:crosses val="autoZero"/>
        <c:auto val="1"/>
        <c:lblAlgn val="ctr"/>
        <c:lblOffset val="100"/>
        <c:noMultiLvlLbl val="0"/>
      </c:catAx>
      <c:valAx>
        <c:axId val="270260192"/>
        <c:scaling>
          <c:orientation val="minMax"/>
          <c:min val="3.0000000000000006E-2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68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Effective Tax 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06245491243419"/>
          <c:y val="0.16550925925925927"/>
          <c:w val="0.84154870992003195"/>
          <c:h val="0.655213619130942"/>
        </c:manualLayout>
      </c:layout>
      <c:lineChart>
        <c:grouping val="standard"/>
        <c:varyColors val="0"/>
        <c:ser>
          <c:idx val="0"/>
          <c:order val="0"/>
          <c:tx>
            <c:v>Individuals+HUF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'Individual tax payers'!$C$1:$N$1</c:f>
              <c:strCache>
                <c:ptCount val="12"/>
                <c:pt idx="0">
                  <c:v>2012-13</c:v>
                </c:pt>
                <c:pt idx="1">
                  <c:v>2013-14</c:v>
                </c:pt>
                <c:pt idx="2">
                  <c:v>2014-15</c:v>
                </c:pt>
                <c:pt idx="3">
                  <c:v>2015-16</c:v>
                </c:pt>
                <c:pt idx="4">
                  <c:v>2016-17</c:v>
                </c:pt>
                <c:pt idx="5">
                  <c:v>2017-18</c:v>
                </c:pt>
                <c:pt idx="6">
                  <c:v>2018-19</c:v>
                </c:pt>
                <c:pt idx="7">
                  <c:v>2019-20</c:v>
                </c:pt>
                <c:pt idx="8">
                  <c:v>2020-21</c:v>
                </c:pt>
                <c:pt idx="9">
                  <c:v>2021-22</c:v>
                </c:pt>
                <c:pt idx="10">
                  <c:v>2022-23</c:v>
                </c:pt>
                <c:pt idx="11">
                  <c:v>2023-24</c:v>
                </c:pt>
              </c:strCache>
            </c:strRef>
          </c:cat>
          <c:val>
            <c:numRef>
              <c:f>'Individual tax payers'!$B$41:$M$41</c:f>
              <c:numCache>
                <c:formatCode>0.0%</c:formatCode>
                <c:ptCount val="12"/>
                <c:pt idx="0">
                  <c:v>0.11559521309027455</c:v>
                </c:pt>
                <c:pt idx="1">
                  <c:v>0.11435418488580526</c:v>
                </c:pt>
                <c:pt idx="2">
                  <c:v>0.11688083644060207</c:v>
                </c:pt>
                <c:pt idx="3">
                  <c:v>0.11257215699804918</c:v>
                </c:pt>
                <c:pt idx="4">
                  <c:v>0.11496146646296765</c:v>
                </c:pt>
                <c:pt idx="5">
                  <c:v>0.12204443100049164</c:v>
                </c:pt>
                <c:pt idx="6">
                  <c:v>0.11788886830291756</c:v>
                </c:pt>
                <c:pt idx="7">
                  <c:v>0.12235870790691721</c:v>
                </c:pt>
                <c:pt idx="8">
                  <c:v>0.12046447608087503</c:v>
                </c:pt>
                <c:pt idx="9">
                  <c:v>0.1192127490753636</c:v>
                </c:pt>
                <c:pt idx="10">
                  <c:v>0.13141728644486361</c:v>
                </c:pt>
                <c:pt idx="11">
                  <c:v>0.13449558157315164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6B-440F-8C3E-957CFC9F1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8395951"/>
        <c:axId val="2078401231"/>
      </c:lineChart>
      <c:catAx>
        <c:axId val="2078395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78401231"/>
        <c:crosses val="autoZero"/>
        <c:auto val="1"/>
        <c:lblAlgn val="ctr"/>
        <c:lblOffset val="100"/>
        <c:noMultiLvlLbl val="0"/>
      </c:catAx>
      <c:valAx>
        <c:axId val="2078401231"/>
        <c:scaling>
          <c:orientation val="minMax"/>
          <c:max val="0.13"/>
          <c:min val="0.1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78395951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229958097343096"/>
          <c:y val="0.47836832895888021"/>
          <c:w val="0.42393823579070161"/>
          <c:h val="0.134698162729658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'CAG Tax data'!$I$2:$I$15</c:f>
              <c:numCache>
                <c:formatCode>0.0%</c:formatCode>
                <c:ptCount val="14"/>
                <c:pt idx="0">
                  <c:v>1.8832281323352365E-2</c:v>
                </c:pt>
                <c:pt idx="1">
                  <c:v>1.9795126778342637E-2</c:v>
                </c:pt>
                <c:pt idx="2">
                  <c:v>2.117029799348915E-2</c:v>
                </c:pt>
                <c:pt idx="3">
                  <c:v>2.0719830245772321E-2</c:v>
                </c:pt>
                <c:pt idx="4">
                  <c:v>2.0353875038536147E-2</c:v>
                </c:pt>
                <c:pt idx="5">
                  <c:v>2.2128334476184272E-2</c:v>
                </c:pt>
                <c:pt idx="6">
                  <c:v>2.3885429386378658E-2</c:v>
                </c:pt>
                <c:pt idx="7">
                  <c:v>2.4426566077896755E-2</c:v>
                </c:pt>
                <c:pt idx="8">
                  <c:v>2.3893639477535658E-2</c:v>
                </c:pt>
                <c:pt idx="9">
                  <c:v>2.3633712648697926E-2</c:v>
                </c:pt>
                <c:pt idx="10">
                  <c:v>2.8537637279968421E-2</c:v>
                </c:pt>
                <c:pt idx="11">
                  <c:v>3.0056035567842015E-2</c:v>
                </c:pt>
                <c:pt idx="12">
                  <c:v>3.3560717060970767E-2</c:v>
                </c:pt>
                <c:pt idx="13">
                  <c:v>3.5773521216983822E-2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A3-4C0E-98BB-77FF108BE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9818703"/>
        <c:axId val="1759835503"/>
      </c:lineChart>
      <c:catAx>
        <c:axId val="175981870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35503"/>
        <c:crosses val="autoZero"/>
        <c:auto val="1"/>
        <c:lblAlgn val="ctr"/>
        <c:lblOffset val="100"/>
        <c:noMultiLvlLbl val="0"/>
      </c:catAx>
      <c:valAx>
        <c:axId val="175983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18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CIT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'CAG Tax data'!$A$2:$A$15</c:f>
              <c:strCache>
                <c:ptCount val="14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  <c:pt idx="13">
                  <c:v>2024-25</c:v>
                </c:pt>
              </c:strCache>
            </c:strRef>
          </c:cat>
          <c:val>
            <c:numRef>
              <c:f>'CAG Tax data'!$H$2:$H$15</c:f>
              <c:numCache>
                <c:formatCode>0.0%</c:formatCode>
                <c:ptCount val="14"/>
                <c:pt idx="0">
                  <c:v>3.6950990595224525E-2</c:v>
                </c:pt>
                <c:pt idx="1">
                  <c:v>3.5833219085361023E-2</c:v>
                </c:pt>
                <c:pt idx="2">
                  <c:v>3.5133951195559239E-2</c:v>
                </c:pt>
                <c:pt idx="3">
                  <c:v>3.4402181625987648E-2</c:v>
                </c:pt>
                <c:pt idx="4">
                  <c:v>3.3002262724758556E-2</c:v>
                </c:pt>
                <c:pt idx="5">
                  <c:v>3.1505615127569588E-2</c:v>
                </c:pt>
                <c:pt idx="6">
                  <c:v>3.342308860140239E-2</c:v>
                </c:pt>
                <c:pt idx="7">
                  <c:v>3.5110245563651804E-2</c:v>
                </c:pt>
                <c:pt idx="8">
                  <c:v>2.770032221991587E-2</c:v>
                </c:pt>
                <c:pt idx="9">
                  <c:v>2.3026986460110307E-2</c:v>
                </c:pt>
                <c:pt idx="10">
                  <c:v>3.0174385498247545E-2</c:v>
                </c:pt>
                <c:pt idx="11">
                  <c:v>3.0711025916343723E-2</c:v>
                </c:pt>
                <c:pt idx="12">
                  <c:v>3.0244541837940946E-2</c:v>
                </c:pt>
                <c:pt idx="13">
                  <c:v>2.9840409522791451E-2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0C-4BE6-9D26-B5FA4ABA3726}"/>
            </c:ext>
          </c:extLst>
        </c:ser>
        <c:ser>
          <c:idx val="1"/>
          <c:order val="1"/>
          <c:tx>
            <c:v>PIT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'CAG Tax data'!$A$2:$A$15</c:f>
              <c:strCache>
                <c:ptCount val="14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  <c:pt idx="13">
                  <c:v>2024-25</c:v>
                </c:pt>
              </c:strCache>
            </c:strRef>
          </c:cat>
          <c:val>
            <c:numRef>
              <c:f>'CAG Tax data'!$I$2:$I$15</c:f>
              <c:numCache>
                <c:formatCode>0.0%</c:formatCode>
                <c:ptCount val="14"/>
                <c:pt idx="0">
                  <c:v>1.8832281323352365E-2</c:v>
                </c:pt>
                <c:pt idx="1">
                  <c:v>1.9795126778342637E-2</c:v>
                </c:pt>
                <c:pt idx="2">
                  <c:v>2.117029799348915E-2</c:v>
                </c:pt>
                <c:pt idx="3">
                  <c:v>2.0719830245772321E-2</c:v>
                </c:pt>
                <c:pt idx="4">
                  <c:v>2.0353875038536147E-2</c:v>
                </c:pt>
                <c:pt idx="5">
                  <c:v>2.2128334476184272E-2</c:v>
                </c:pt>
                <c:pt idx="6">
                  <c:v>2.3885429386378658E-2</c:v>
                </c:pt>
                <c:pt idx="7">
                  <c:v>2.4426566077896755E-2</c:v>
                </c:pt>
                <c:pt idx="8">
                  <c:v>2.3893639477535658E-2</c:v>
                </c:pt>
                <c:pt idx="9">
                  <c:v>2.3633712648697926E-2</c:v>
                </c:pt>
                <c:pt idx="10">
                  <c:v>2.8537637279968421E-2</c:v>
                </c:pt>
                <c:pt idx="11">
                  <c:v>3.0056035567842015E-2</c:v>
                </c:pt>
                <c:pt idx="12">
                  <c:v>3.3560717060970767E-2</c:v>
                </c:pt>
                <c:pt idx="13">
                  <c:v>3.5773521216983822E-2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0C-4BE6-9D26-B5FA4ABA3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3569823"/>
        <c:axId val="2013570303"/>
      </c:lineChart>
      <c:catAx>
        <c:axId val="2013569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13570303"/>
        <c:crosses val="autoZero"/>
        <c:auto val="1"/>
        <c:lblAlgn val="ctr"/>
        <c:lblOffset val="100"/>
        <c:noMultiLvlLbl val="0"/>
      </c:catAx>
      <c:valAx>
        <c:axId val="2013570303"/>
        <c:scaling>
          <c:orientation val="minMax"/>
          <c:min val="1.5000000000000003E-2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13569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IN"/>
              <a:t>Income Tax to GDP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Sheet2!$D$1:$D$21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Sheet2!$G$1:$G$21</c:f>
              <c:numCache>
                <c:formatCode>0.0%</c:formatCode>
                <c:ptCount val="21"/>
                <c:pt idx="0">
                  <c:v>1.5462293320344522E-2</c:v>
                </c:pt>
                <c:pt idx="1">
                  <c:v>1.5778091337715523E-2</c:v>
                </c:pt>
                <c:pt idx="2">
                  <c:v>1.7649717519435889E-2</c:v>
                </c:pt>
                <c:pt idx="3">
                  <c:v>2.0953476684041478E-2</c:v>
                </c:pt>
                <c:pt idx="4">
                  <c:v>1.923160623791292E-2</c:v>
                </c:pt>
                <c:pt idx="5">
                  <c:v>1.9237695610726743E-2</c:v>
                </c:pt>
                <c:pt idx="6">
                  <c:v>1.8215929012510623E-2</c:v>
                </c:pt>
                <c:pt idx="7">
                  <c:v>1.8827702741052197E-2</c:v>
                </c:pt>
                <c:pt idx="8">
                  <c:v>1.9761840418331709E-2</c:v>
                </c:pt>
                <c:pt idx="9">
                  <c:v>2.117029799348915E-2</c:v>
                </c:pt>
                <c:pt idx="10">
                  <c:v>2.0719188601072178E-2</c:v>
                </c:pt>
                <c:pt idx="11">
                  <c:v>2.0885175285964785E-2</c:v>
                </c:pt>
                <c:pt idx="12">
                  <c:v>2.2702931031908929E-2</c:v>
                </c:pt>
                <c:pt idx="13">
                  <c:v>2.4568692760103844E-2</c:v>
                </c:pt>
                <c:pt idx="14">
                  <c:v>2.5025994583003381E-2</c:v>
                </c:pt>
                <c:pt idx="15">
                  <c:v>2.4502734582339727E-2</c:v>
                </c:pt>
                <c:pt idx="16">
                  <c:v>2.4535944610857157E-2</c:v>
                </c:pt>
                <c:pt idx="17">
                  <c:v>2.9504862542998292E-2</c:v>
                </c:pt>
                <c:pt idx="18">
                  <c:v>3.0986179132068709E-2</c:v>
                </c:pt>
                <c:pt idx="19">
                  <c:v>3.4681921769835346E-2</c:v>
                </c:pt>
                <c:pt idx="20">
                  <c:v>3.8012413031798649E-2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BD-4987-B4C1-AAD1EDB0BFD4}"/>
            </c:ext>
          </c:extLst>
        </c:ser>
        <c:ser>
          <c:idx val="1"/>
          <c:order val="1"/>
          <c:spPr>
            <a:ln w="28575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Sheet2!$D$1:$D$21</c:f>
              <c:strCache>
                <c:ptCount val="21"/>
                <c:pt idx="0">
                  <c:v>2004-05</c:v>
                </c:pt>
                <c:pt idx="1">
                  <c:v>2005-06</c:v>
                </c:pt>
                <c:pt idx="2">
                  <c:v>2006-07</c:v>
                </c:pt>
                <c:pt idx="3">
                  <c:v>2007-08</c:v>
                </c:pt>
                <c:pt idx="4">
                  <c:v>2008-09</c:v>
                </c:pt>
                <c:pt idx="5">
                  <c:v>2009-10</c:v>
                </c:pt>
                <c:pt idx="6">
                  <c:v>2010-11</c:v>
                </c:pt>
                <c:pt idx="7">
                  <c:v>2011-12</c:v>
                </c:pt>
                <c:pt idx="8">
                  <c:v>2012-13</c:v>
                </c:pt>
                <c:pt idx="9">
                  <c:v>2013-14</c:v>
                </c:pt>
                <c:pt idx="10">
                  <c:v>2014-15</c:v>
                </c:pt>
                <c:pt idx="11">
                  <c:v>2015-16</c:v>
                </c:pt>
                <c:pt idx="12">
                  <c:v>2016-17</c:v>
                </c:pt>
                <c:pt idx="13">
                  <c:v>2017-18</c:v>
                </c:pt>
                <c:pt idx="14">
                  <c:v>2018-19</c:v>
                </c:pt>
                <c:pt idx="15">
                  <c:v>2019-20</c:v>
                </c:pt>
                <c:pt idx="16">
                  <c:v>2020-21</c:v>
                </c:pt>
                <c:pt idx="17">
                  <c:v>2021-22</c:v>
                </c:pt>
                <c:pt idx="18">
                  <c:v>2022-23</c:v>
                </c:pt>
                <c:pt idx="19">
                  <c:v>2023-24</c:v>
                </c:pt>
                <c:pt idx="20">
                  <c:v>2024-25</c:v>
                </c:pt>
              </c:strCache>
            </c:strRef>
          </c:cat>
          <c:val>
            <c:numRef>
              <c:f>Sheet2!$J$1:$J$21</c:f>
              <c:numCache>
                <c:formatCode>0.0%</c:formatCode>
                <c:ptCount val="21"/>
                <c:pt idx="0">
                  <c:v>1.5462293320344522E-2</c:v>
                </c:pt>
                <c:pt idx="1">
                  <c:v>1.5778091337715523E-2</c:v>
                </c:pt>
                <c:pt idx="2">
                  <c:v>1.7649717519435889E-2</c:v>
                </c:pt>
                <c:pt idx="3">
                  <c:v>2.0953476684041478E-2</c:v>
                </c:pt>
                <c:pt idx="4">
                  <c:v>1.923160623791292E-2</c:v>
                </c:pt>
                <c:pt idx="5">
                  <c:v>1.9237695610726743E-2</c:v>
                </c:pt>
                <c:pt idx="6">
                  <c:v>1.8215929012510623E-2</c:v>
                </c:pt>
                <c:pt idx="7">
                  <c:v>1.8827702741052197E-2</c:v>
                </c:pt>
                <c:pt idx="8">
                  <c:v>1.9761840418331709E-2</c:v>
                </c:pt>
                <c:pt idx="9">
                  <c:v>2.117029799348915E-2</c:v>
                </c:pt>
                <c:pt idx="10">
                  <c:v>2.0719188601072178E-2</c:v>
                </c:pt>
                <c:pt idx="11">
                  <c:v>2.0885175285964785E-2</c:v>
                </c:pt>
                <c:pt idx="12">
                  <c:v>2.2702931031908929E-2</c:v>
                </c:pt>
                <c:pt idx="13">
                  <c:v>2.4568692760103844E-2</c:v>
                </c:pt>
                <c:pt idx="14">
                  <c:v>2.3479935714681772E-2</c:v>
                </c:pt>
                <c:pt idx="15">
                  <c:v>2.3209035481829791E-2</c:v>
                </c:pt>
                <c:pt idx="16">
                  <c:v>2.2592315448362741E-2</c:v>
                </c:pt>
                <c:pt idx="17">
                  <c:v>2.5857214693572408E-2</c:v>
                </c:pt>
                <c:pt idx="18">
                  <c:v>2.7316440724046376E-2</c:v>
                </c:pt>
                <c:pt idx="19">
                  <c:v>3.0395426302489932E-2</c:v>
                </c:pt>
                <c:pt idx="20">
                  <c:v>3.2716695212644059E-2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BD-4987-B4C1-AAD1EDB0B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5537343"/>
        <c:axId val="2085538303"/>
      </c:lineChart>
      <c:catAx>
        <c:axId val="2085537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85538303"/>
        <c:crosses val="autoZero"/>
        <c:auto val="1"/>
        <c:lblAlgn val="ctr"/>
        <c:lblOffset val="100"/>
        <c:noMultiLvlLbl val="0"/>
      </c:catAx>
      <c:valAx>
        <c:axId val="2085538303"/>
        <c:scaling>
          <c:orientation val="minMax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85537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Sheet3!$E$1</c:f>
              <c:strCache>
                <c:ptCount val="1"/>
                <c:pt idx="0">
                  <c:v>GTR to GDP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Sheet3!$A$13:$A$27</c:f>
              <c:strCache>
                <c:ptCount val="15"/>
                <c:pt idx="0">
                  <c:v>2011-12</c:v>
                </c:pt>
                <c:pt idx="1">
                  <c:v>2012-13</c:v>
                </c:pt>
                <c:pt idx="2">
                  <c:v>2013-14</c:v>
                </c:pt>
                <c:pt idx="3">
                  <c:v>2014-15</c:v>
                </c:pt>
                <c:pt idx="4">
                  <c:v>2015-16</c:v>
                </c:pt>
                <c:pt idx="5">
                  <c:v>2016-17</c:v>
                </c:pt>
                <c:pt idx="6">
                  <c:v>2017-18</c:v>
                </c:pt>
                <c:pt idx="7">
                  <c:v>2018-19</c:v>
                </c:pt>
                <c:pt idx="8">
                  <c:v>2019-20</c:v>
                </c:pt>
                <c:pt idx="9">
                  <c:v>2020-21</c:v>
                </c:pt>
                <c:pt idx="10">
                  <c:v>2021-22</c:v>
                </c:pt>
                <c:pt idx="11">
                  <c:v>2022-23</c:v>
                </c:pt>
                <c:pt idx="12">
                  <c:v>2023-24</c:v>
                </c:pt>
                <c:pt idx="13">
                  <c:v>2024-25</c:v>
                </c:pt>
                <c:pt idx="14">
                  <c:v>2025-26</c:v>
                </c:pt>
              </c:strCache>
            </c:strRef>
          </c:cat>
          <c:val>
            <c:numRef>
              <c:f>Sheet3!$E$13:$E$27</c:f>
              <c:numCache>
                <c:formatCode>0.0%</c:formatCode>
                <c:ptCount val="15"/>
                <c:pt idx="0">
                  <c:v>0.10174731285875337</c:v>
                </c:pt>
                <c:pt idx="1">
                  <c:v>0.11517080679600881</c:v>
                </c:pt>
                <c:pt idx="2">
                  <c:v>0.10134265994226922</c:v>
                </c:pt>
                <c:pt idx="3">
                  <c:v>9.9846654933658352E-2</c:v>
                </c:pt>
                <c:pt idx="4">
                  <c:v>0.10578712817151827</c:v>
                </c:pt>
                <c:pt idx="5">
                  <c:v>0.11147731932125099</c:v>
                </c:pt>
                <c:pt idx="6">
                  <c:v>0.11228813832054947</c:v>
                </c:pt>
                <c:pt idx="7">
                  <c:v>0.11006558422084452</c:v>
                </c:pt>
                <c:pt idx="8">
                  <c:v>9.9985062371686501E-2</c:v>
                </c:pt>
                <c:pt idx="9">
                  <c:v>0.10198661273724072</c:v>
                </c:pt>
                <c:pt idx="10">
                  <c:v>0.11481413921774367</c:v>
                </c:pt>
                <c:pt idx="11">
                  <c:v>0.11356341886705637</c:v>
                </c:pt>
                <c:pt idx="12">
                  <c:v>0.11504578141350331</c:v>
                </c:pt>
                <c:pt idx="13">
                  <c:v>0.11480480547300365</c:v>
                </c:pt>
                <c:pt idx="14">
                  <c:v>0.11417889325077145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EA-4B48-A542-FA98D82D1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7737375"/>
        <c:axId val="2117738335"/>
      </c:lineChart>
      <c:lineChart>
        <c:grouping val="standard"/>
        <c:varyColors val="0"/>
        <c:ser>
          <c:idx val="1"/>
          <c:order val="1"/>
          <c:tx>
            <c:strRef>
              <c:f>Sheet3!$F$1</c:f>
              <c:strCache>
                <c:ptCount val="1"/>
                <c:pt idx="0">
                  <c:v>Net GST to GDP (rt axis)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Sheet3!$F$13:$F$27</c:f>
              <c:numCache>
                <c:formatCode>General</c:formatCode>
                <c:ptCount val="15"/>
                <c:pt idx="7" formatCode="0.0%">
                  <c:v>5.3999999999999999E-2</c:v>
                </c:pt>
                <c:pt idx="8" formatCode="0.0%">
                  <c:v>5.3999999999999992E-2</c:v>
                </c:pt>
                <c:pt idx="9" formatCode="0.0%">
                  <c:v>4.9939133466464558E-2</c:v>
                </c:pt>
                <c:pt idx="10" formatCode="0.0%">
                  <c:v>5.5000001095459737E-2</c:v>
                </c:pt>
                <c:pt idx="11" formatCode="0.0%">
                  <c:v>5.800000000000001E-2</c:v>
                </c:pt>
                <c:pt idx="12" formatCode="0.0%">
                  <c:v>5.9790781687530214E-2</c:v>
                </c:pt>
                <c:pt idx="13" formatCode="0.0%">
                  <c:v>5.9151612631448018E-2</c:v>
                </c:pt>
                <c:pt idx="14" formatCode="0.0%">
                  <c:v>5.5806195730293343E-2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EA-4B48-A542-FA98D82D1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2437967"/>
        <c:axId val="2093925488"/>
      </c:lineChart>
      <c:catAx>
        <c:axId val="2117737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17738335"/>
        <c:crosses val="autoZero"/>
        <c:auto val="1"/>
        <c:lblAlgn val="ctr"/>
        <c:lblOffset val="100"/>
        <c:noMultiLvlLbl val="0"/>
      </c:catAx>
      <c:valAx>
        <c:axId val="2117738335"/>
        <c:scaling>
          <c:orientation val="minMax"/>
          <c:max val="0.11500000000000002"/>
          <c:min val="9.0000000000000024E-2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117737375"/>
        <c:crosses val="autoZero"/>
        <c:crossBetween val="between"/>
      </c:valAx>
      <c:valAx>
        <c:axId val="2093925488"/>
        <c:scaling>
          <c:orientation val="minMax"/>
          <c:max val="6.0000000000000012E-2"/>
          <c:min val="4.0000000000000008E-2"/>
        </c:scaling>
        <c:delete val="0"/>
        <c:axPos val="r"/>
        <c:numFmt formatCode="0.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02437967"/>
        <c:crosses val="max"/>
        <c:crossBetween val="between"/>
      </c:valAx>
      <c:catAx>
        <c:axId val="2002437967"/>
        <c:scaling>
          <c:orientation val="minMax"/>
        </c:scaling>
        <c:delete val="1"/>
        <c:axPos val="b"/>
        <c:majorTickMark val="out"/>
        <c:minorTickMark val="none"/>
        <c:tickLblPos val="nextTo"/>
        <c:crossAx val="2093925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Tax to GDP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1'!$C$2:$W$2</c:f>
              <c:numCache>
                <c:formatCode>General</c:formatCode>
                <c:ptCount val="2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</c:numCache>
            </c:numRef>
          </c:cat>
          <c:val>
            <c:numRef>
              <c:f>'Figure 1'!$C$28:$W$28</c:f>
              <c:numCache>
                <c:formatCode>0.0%</c:formatCode>
                <c:ptCount val="21"/>
                <c:pt idx="0">
                  <c:v>0.1523303284152436</c:v>
                </c:pt>
                <c:pt idx="1">
                  <c:v>0.15874839109336822</c:v>
                </c:pt>
                <c:pt idx="2">
                  <c:v>0.17017300450873624</c:v>
                </c:pt>
                <c:pt idx="3">
                  <c:v>0.17912972970986771</c:v>
                </c:pt>
                <c:pt idx="4">
                  <c:v>0.16798666413258104</c:v>
                </c:pt>
                <c:pt idx="5">
                  <c:v>0.15465725015695667</c:v>
                </c:pt>
                <c:pt idx="6">
                  <c:v>0.16373981069024812</c:v>
                </c:pt>
                <c:pt idx="7">
                  <c:v>0.16514396926807029</c:v>
                </c:pt>
                <c:pt idx="8">
                  <c:v>0.16974615610673321</c:v>
                </c:pt>
                <c:pt idx="9">
                  <c:v>0.16437828350783759</c:v>
                </c:pt>
                <c:pt idx="10">
                  <c:v>0.16207367645326984</c:v>
                </c:pt>
                <c:pt idx="11">
                  <c:v>0.16679654635350175</c:v>
                </c:pt>
                <c:pt idx="12">
                  <c:v>0.17036131678094082</c:v>
                </c:pt>
                <c:pt idx="13">
                  <c:v>0.17426135858916619</c:v>
                </c:pt>
                <c:pt idx="14">
                  <c:v>0.17349230280994282</c:v>
                </c:pt>
                <c:pt idx="15">
                  <c:v>0.16074649056536852</c:v>
                </c:pt>
                <c:pt idx="16">
                  <c:v>0.160842880904352</c:v>
                </c:pt>
                <c:pt idx="17">
                  <c:v>0.17630816357619908</c:v>
                </c:pt>
                <c:pt idx="18">
                  <c:v>0.1788382107261717</c:v>
                </c:pt>
                <c:pt idx="19">
                  <c:v>0.18115463230485956</c:v>
                </c:pt>
                <c:pt idx="20">
                  <c:v>0.18574600816810188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04-49CA-922B-D6DEB4692D5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 1'!$C$1:$W$1</c:f>
              <c:numCache>
                <c:formatCode>0.0%</c:formatCode>
                <c:ptCount val="21"/>
                <c:pt idx="0">
                  <c:v>0.16737962800692827</c:v>
                </c:pt>
                <c:pt idx="1">
                  <c:v>0.16737962800692827</c:v>
                </c:pt>
                <c:pt idx="2">
                  <c:v>0.16737962800692827</c:v>
                </c:pt>
                <c:pt idx="3">
                  <c:v>0.16737962800692827</c:v>
                </c:pt>
                <c:pt idx="4">
                  <c:v>0.16737962800692827</c:v>
                </c:pt>
                <c:pt idx="5">
                  <c:v>0.16737962800692827</c:v>
                </c:pt>
                <c:pt idx="6">
                  <c:v>0.16737962800692827</c:v>
                </c:pt>
                <c:pt idx="7">
                  <c:v>0.16737962800692827</c:v>
                </c:pt>
                <c:pt idx="8">
                  <c:v>0.16737962800692827</c:v>
                </c:pt>
                <c:pt idx="9">
                  <c:v>0.16737962800692827</c:v>
                </c:pt>
                <c:pt idx="10">
                  <c:v>0.16737962800692827</c:v>
                </c:pt>
                <c:pt idx="11">
                  <c:v>0.16737962800692827</c:v>
                </c:pt>
                <c:pt idx="12">
                  <c:v>0.16737962800692827</c:v>
                </c:pt>
                <c:pt idx="13">
                  <c:v>0.16737962800692827</c:v>
                </c:pt>
                <c:pt idx="14">
                  <c:v>0.16737962800692827</c:v>
                </c:pt>
                <c:pt idx="15">
                  <c:v>0.16737962800692827</c:v>
                </c:pt>
                <c:pt idx="16">
                  <c:v>0.16737962800692827</c:v>
                </c:pt>
                <c:pt idx="17">
                  <c:v>0.16737962800692827</c:v>
                </c:pt>
                <c:pt idx="18">
                  <c:v>0.16737962800692827</c:v>
                </c:pt>
                <c:pt idx="19">
                  <c:v>0.16737962800692827</c:v>
                </c:pt>
                <c:pt idx="20">
                  <c:v>0.16737962800692827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04-49CA-922B-D6DEB4692D5D}"/>
            </c:ext>
          </c:extLst>
        </c:ser>
        <c:ser>
          <c:idx val="2"/>
          <c:order val="2"/>
          <c:tx>
            <c:v>Excluding LTCG tax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'Figure 1'!$C$38:$W$38</c:f>
              <c:numCache>
                <c:formatCode>0.0%</c:formatCode>
                <c:ptCount val="21"/>
                <c:pt idx="0">
                  <c:v>0.1523303284152436</c:v>
                </c:pt>
                <c:pt idx="1">
                  <c:v>0.15874839109336822</c:v>
                </c:pt>
                <c:pt idx="2">
                  <c:v>0.17017300450873624</c:v>
                </c:pt>
                <c:pt idx="3">
                  <c:v>0.17912972970986771</c:v>
                </c:pt>
                <c:pt idx="4">
                  <c:v>0.16798666413258104</c:v>
                </c:pt>
                <c:pt idx="5">
                  <c:v>0.15465725015695667</c:v>
                </c:pt>
                <c:pt idx="6">
                  <c:v>0.16373981069024812</c:v>
                </c:pt>
                <c:pt idx="7">
                  <c:v>0.16514396926807029</c:v>
                </c:pt>
                <c:pt idx="8">
                  <c:v>0.16974615610673321</c:v>
                </c:pt>
                <c:pt idx="9">
                  <c:v>0.16437828350783759</c:v>
                </c:pt>
                <c:pt idx="10">
                  <c:v>0.16207367645326984</c:v>
                </c:pt>
                <c:pt idx="11">
                  <c:v>0.16679654635350175</c:v>
                </c:pt>
                <c:pt idx="12">
                  <c:v>0.17036131678094082</c:v>
                </c:pt>
                <c:pt idx="13">
                  <c:v>0.17426135858916619</c:v>
                </c:pt>
                <c:pt idx="14">
                  <c:v>0.17194625981491554</c:v>
                </c:pt>
                <c:pt idx="15">
                  <c:v>0.15945279892621145</c:v>
                </c:pt>
                <c:pt idx="16">
                  <c:v>0.15889926181534569</c:v>
                </c:pt>
                <c:pt idx="17">
                  <c:v>0.17266049496177238</c:v>
                </c:pt>
                <c:pt idx="18">
                  <c:v>0.17516845967426597</c:v>
                </c:pt>
                <c:pt idx="19">
                  <c:v>0.17686813683751415</c:v>
                </c:pt>
                <c:pt idx="20">
                  <c:v>0.1804502903489473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04-49CA-922B-D6DEB4692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2616224"/>
        <c:axId val="732620544"/>
      </c:lineChart>
      <c:catAx>
        <c:axId val="73261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732620544"/>
        <c:crosses val="autoZero"/>
        <c:auto val="1"/>
        <c:lblAlgn val="ctr"/>
        <c:lblOffset val="100"/>
        <c:noMultiLvlLbl val="0"/>
      </c:catAx>
      <c:valAx>
        <c:axId val="732620544"/>
        <c:scaling>
          <c:orientation val="minMax"/>
          <c:max val="0.19000000000000003"/>
          <c:min val="0.14000000000000001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732616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'Figure 3'!$O$2:$O$15</c:f>
              <c:numCache>
                <c:formatCode>General</c:formatCode>
                <c:ptCount val="14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</c:numCache>
            </c:numRef>
          </c:cat>
          <c:val>
            <c:numRef>
              <c:f>'Figure 3'!$I$2:$I$15</c:f>
              <c:numCache>
                <c:formatCode>0.0%</c:formatCode>
                <c:ptCount val="14"/>
                <c:pt idx="0">
                  <c:v>1.8832281323352365E-2</c:v>
                </c:pt>
                <c:pt idx="1">
                  <c:v>1.9795126778342637E-2</c:v>
                </c:pt>
                <c:pt idx="2">
                  <c:v>2.117029799348915E-2</c:v>
                </c:pt>
                <c:pt idx="3">
                  <c:v>2.0719830245772321E-2</c:v>
                </c:pt>
                <c:pt idx="4">
                  <c:v>2.0353875038536147E-2</c:v>
                </c:pt>
                <c:pt idx="5">
                  <c:v>2.2128334476184272E-2</c:v>
                </c:pt>
                <c:pt idx="6">
                  <c:v>2.3885429386378658E-2</c:v>
                </c:pt>
                <c:pt idx="7">
                  <c:v>2.4426566077896755E-2</c:v>
                </c:pt>
                <c:pt idx="8">
                  <c:v>2.3893639477535658E-2</c:v>
                </c:pt>
                <c:pt idx="9">
                  <c:v>2.3633712648697926E-2</c:v>
                </c:pt>
                <c:pt idx="10">
                  <c:v>2.8537637279968421E-2</c:v>
                </c:pt>
                <c:pt idx="11">
                  <c:v>3.0056035567842015E-2</c:v>
                </c:pt>
                <c:pt idx="12">
                  <c:v>3.3560717060970767E-2</c:v>
                </c:pt>
                <c:pt idx="13">
                  <c:v>3.5773521216983822E-2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FE-44B0-AF73-CB3F0A42B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3569823"/>
        <c:axId val="2013570303"/>
      </c:lineChart>
      <c:catAx>
        <c:axId val="2013569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13570303"/>
        <c:crosses val="autoZero"/>
        <c:auto val="1"/>
        <c:lblAlgn val="ctr"/>
        <c:lblOffset val="100"/>
        <c:noMultiLvlLbl val="0"/>
      </c:catAx>
      <c:valAx>
        <c:axId val="2013570303"/>
        <c:scaling>
          <c:orientation val="minMax"/>
          <c:min val="1.5000000000000003E-2"/>
        </c:scaling>
        <c:delete val="0"/>
        <c:axPos val="l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20135698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SUVs, sales growth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 4'!$J$47:$Q$47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'Figure 4'!$J$49:$Q$49</c:f>
              <c:numCache>
                <c:formatCode>General</c:formatCode>
                <c:ptCount val="8"/>
                <c:pt idx="0">
                  <c:v>3.8979272894001049</c:v>
                </c:pt>
                <c:pt idx="1">
                  <c:v>-7.7958287217465223</c:v>
                </c:pt>
                <c:pt idx="2">
                  <c:v>8.5320683660414112</c:v>
                </c:pt>
                <c:pt idx="3">
                  <c:v>36.97593521942477</c:v>
                </c:pt>
                <c:pt idx="4">
                  <c:v>23.813562084308558</c:v>
                </c:pt>
                <c:pt idx="5">
                  <c:v>20.148615750830999</c:v>
                </c:pt>
                <c:pt idx="6">
                  <c:v>13.004937659407201</c:v>
                </c:pt>
                <c:pt idx="7">
                  <c:v>0.29968636788841874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25-4691-9D40-116868B7A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390159"/>
        <c:axId val="58392079"/>
      </c:barChart>
      <c:catAx>
        <c:axId val="5839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92079"/>
        <c:crosses val="autoZero"/>
        <c:auto val="1"/>
        <c:lblAlgn val="ctr"/>
        <c:lblOffset val="100"/>
        <c:noMultiLvlLbl val="0"/>
      </c:catAx>
      <c:valAx>
        <c:axId val="583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3901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SUVs sales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4'!$AC$5:$AC$11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'Figure 4'!$K$49:$Q$49</c:f>
              <c:numCache>
                <c:formatCode>General</c:formatCode>
                <c:ptCount val="7"/>
                <c:pt idx="0">
                  <c:v>-7.7958287217465223</c:v>
                </c:pt>
                <c:pt idx="1">
                  <c:v>8.5320683660414112</c:v>
                </c:pt>
                <c:pt idx="2">
                  <c:v>36.97593521942477</c:v>
                </c:pt>
                <c:pt idx="3">
                  <c:v>23.813562084308558</c:v>
                </c:pt>
                <c:pt idx="4">
                  <c:v>20.148615750830999</c:v>
                </c:pt>
                <c:pt idx="5">
                  <c:v>13.004937659407201</c:v>
                </c:pt>
                <c:pt idx="6">
                  <c:v>0.29968636788841874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DC-45C3-B9E3-9A33A9DFFD96}"/>
            </c:ext>
          </c:extLst>
        </c:ser>
        <c:ser>
          <c:idx val="1"/>
          <c:order val="1"/>
          <c:tx>
            <c:strRef>
              <c:f>'Figure 4'!$AG$2</c:f>
              <c:strCache>
                <c:ptCount val="1"/>
                <c:pt idx="0">
                  <c:v>Gross GST Revenue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4'!$AC$5:$AC$11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'Figure 4'!$AG$5:$AG$11</c:f>
              <c:numCache>
                <c:formatCode>0.0</c:formatCode>
                <c:ptCount val="7"/>
                <c:pt idx="0">
                  <c:v>3.8031838823113562</c:v>
                </c:pt>
                <c:pt idx="1">
                  <c:v>-6.9810199335354479</c:v>
                </c:pt>
                <c:pt idx="2">
                  <c:v>30.478900323205703</c:v>
                </c:pt>
                <c:pt idx="3">
                  <c:v>21.869577245831096</c:v>
                </c:pt>
                <c:pt idx="4">
                  <c:v>11.648572097116293</c:v>
                </c:pt>
                <c:pt idx="5">
                  <c:v>9.444413239291416</c:v>
                </c:pt>
                <c:pt idx="6">
                  <c:v>6.2190519459857541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DC-45C3-B9E3-9A33A9DFF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5731295"/>
        <c:axId val="1185718815"/>
      </c:lineChart>
      <c:catAx>
        <c:axId val="1185731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85718815"/>
        <c:crosses val="autoZero"/>
        <c:auto val="1"/>
        <c:lblAlgn val="ctr"/>
        <c:lblOffset val="100"/>
        <c:noMultiLvlLbl val="0"/>
      </c:catAx>
      <c:valAx>
        <c:axId val="1185718815"/>
        <c:scaling>
          <c:orientation val="minMax"/>
          <c:min val="-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1185731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2'!$A$26</c:f>
              <c:strCache>
                <c:ptCount val="1"/>
                <c:pt idx="0">
                  <c:v>&gt;1 crore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2'!$B$1:$O$1</c:f>
              <c:numCache>
                <c:formatCode>General</c:formatCode>
                <c:ptCount val="1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numCache>
            </c:numRef>
          </c:cat>
          <c:val>
            <c:numRef>
              <c:f>'Figure 2'!$B$42:$O$42</c:f>
              <c:numCache>
                <c:formatCode>0.0</c:formatCode>
                <c:ptCount val="14"/>
                <c:pt idx="0">
                  <c:v>8.1387678530693321</c:v>
                </c:pt>
                <c:pt idx="1">
                  <c:v>7.3917275067870731</c:v>
                </c:pt>
                <c:pt idx="2">
                  <c:v>8.2148805751683831</c:v>
                </c:pt>
                <c:pt idx="3">
                  <c:v>7.2485718743362204</c:v>
                </c:pt>
                <c:pt idx="4">
                  <c:v>7.0948581444375636</c:v>
                </c:pt>
                <c:pt idx="5">
                  <c:v>7.7502477067379427</c:v>
                </c:pt>
                <c:pt idx="6">
                  <c:v>7.8444194103544493</c:v>
                </c:pt>
                <c:pt idx="7">
                  <c:v>8.4708349914522536</c:v>
                </c:pt>
                <c:pt idx="8">
                  <c:v>8.239959484893399</c:v>
                </c:pt>
                <c:pt idx="9">
                  <c:v>8.0788223148422578</c:v>
                </c:pt>
                <c:pt idx="10">
                  <c:v>10.966525097398534</c:v>
                </c:pt>
                <c:pt idx="11">
                  <c:v>10.431659163645138</c:v>
                </c:pt>
                <c:pt idx="12">
                  <c:v>13.212368301458358</c:v>
                </c:pt>
                <c:pt idx="13">
                  <c:v>17.502922504206307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D0-40C4-B3A0-E0C347B3C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8792127"/>
        <c:axId val="618789727"/>
      </c:lineChart>
      <c:lineChart>
        <c:grouping val="standard"/>
        <c:varyColors val="0"/>
        <c:ser>
          <c:idx val="1"/>
          <c:order val="1"/>
          <c:tx>
            <c:strRef>
              <c:f>'Figure 2'!$A$27</c:f>
              <c:strCache>
                <c:ptCount val="1"/>
                <c:pt idx="0">
                  <c:v>&gt;5 crore (rt. axis)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 2'!$B$43:$O$43</c:f>
              <c:numCache>
                <c:formatCode>0.0</c:formatCode>
                <c:ptCount val="14"/>
                <c:pt idx="0">
                  <c:v>3.1109614119232107</c:v>
                </c:pt>
                <c:pt idx="1">
                  <c:v>2.5437804228151442</c:v>
                </c:pt>
                <c:pt idx="2">
                  <c:v>3.6858221217746321</c:v>
                </c:pt>
                <c:pt idx="3">
                  <c:v>2.5408324576919536</c:v>
                </c:pt>
                <c:pt idx="4">
                  <c:v>2.6171042836184153</c:v>
                </c:pt>
                <c:pt idx="5">
                  <c:v>2.9749659103697441</c:v>
                </c:pt>
                <c:pt idx="6">
                  <c:v>3.1256268487003567</c:v>
                </c:pt>
                <c:pt idx="7">
                  <c:v>3.6689266901298145</c:v>
                </c:pt>
                <c:pt idx="8">
                  <c:v>3.2777855902670381</c:v>
                </c:pt>
                <c:pt idx="9">
                  <c:v>3.1497123648292056</c:v>
                </c:pt>
                <c:pt idx="10">
                  <c:v>4.8880395727630273</c:v>
                </c:pt>
                <c:pt idx="11">
                  <c:v>4.3719999591776535</c:v>
                </c:pt>
                <c:pt idx="12">
                  <c:v>6.2767333726947312</c:v>
                </c:pt>
                <c:pt idx="13">
                  <c:v>8.8497929061261154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D0-40C4-B3A0-E0C347B3C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6015423"/>
        <c:axId val="876012543"/>
      </c:lineChart>
      <c:catAx>
        <c:axId val="618792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618789727"/>
        <c:crosses val="autoZero"/>
        <c:auto val="1"/>
        <c:lblAlgn val="ctr"/>
        <c:lblOffset val="100"/>
        <c:noMultiLvlLbl val="0"/>
      </c:catAx>
      <c:valAx>
        <c:axId val="618789727"/>
        <c:scaling>
          <c:orientation val="minMax"/>
          <c:max val="18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618792127"/>
        <c:crosses val="autoZero"/>
        <c:crossBetween val="between"/>
      </c:valAx>
      <c:valAx>
        <c:axId val="876012543"/>
        <c:scaling>
          <c:orientation val="minMax"/>
          <c:max val="9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876015423"/>
        <c:crosses val="max"/>
        <c:crossBetween val="between"/>
      </c:valAx>
      <c:catAx>
        <c:axId val="876015423"/>
        <c:scaling>
          <c:orientation val="minMax"/>
        </c:scaling>
        <c:delete val="1"/>
        <c:axPos val="b"/>
        <c:majorTickMark val="out"/>
        <c:minorTickMark val="none"/>
        <c:tickLblPos val="nextTo"/>
        <c:crossAx val="87601254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Garamond" panose="020204040303010108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85725</xdr:colOff>
      <xdr:row>2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48265D-D684-4741-A785-FB0DF655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10</xdr:row>
      <xdr:rowOff>0</xdr:rowOff>
    </xdr:from>
    <xdr:to>
      <xdr:col>30</xdr:col>
      <xdr:colOff>330200</xdr:colOff>
      <xdr:row>24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06B599-7F83-4AC8-BB9A-F8E7BBEB37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28</xdr:row>
      <xdr:rowOff>0</xdr:rowOff>
    </xdr:from>
    <xdr:to>
      <xdr:col>33</xdr:col>
      <xdr:colOff>330200</xdr:colOff>
      <xdr:row>42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1852F4C-1765-4744-A647-066DF875DA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263525</xdr:colOff>
      <xdr:row>8</xdr:row>
      <xdr:rowOff>47625</xdr:rowOff>
    </xdr:from>
    <xdr:to>
      <xdr:col>7</xdr:col>
      <xdr:colOff>527050</xdr:colOff>
      <xdr:row>25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382838-8FA4-C88E-989F-A24443EEF8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346075</xdr:colOff>
      <xdr:row>20</xdr:row>
      <xdr:rowOff>155575</xdr:rowOff>
    </xdr:from>
    <xdr:to>
      <xdr:col>16</xdr:col>
      <xdr:colOff>228600</xdr:colOff>
      <xdr:row>35</xdr:row>
      <xdr:rowOff>136525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2FFD03-AFC7-0AD5-C144-212EB04627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206375</xdr:colOff>
      <xdr:row>10</xdr:row>
      <xdr:rowOff>180975</xdr:rowOff>
    </xdr:from>
    <xdr:to>
      <xdr:col>19</xdr:col>
      <xdr:colOff>673100</xdr:colOff>
      <xdr:row>25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50A6B3-4C2F-04E6-90DC-BC9BDDEDAE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225425</xdr:colOff>
      <xdr:row>25</xdr:row>
      <xdr:rowOff>66675</xdr:rowOff>
    </xdr:from>
    <xdr:to>
      <xdr:col>12</xdr:col>
      <xdr:colOff>171450</xdr:colOff>
      <xdr:row>40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D166D1-6EAD-9031-204F-7656425FB6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48478</xdr:colOff>
      <xdr:row>57</xdr:row>
      <xdr:rowOff>161002</xdr:rowOff>
    </xdr:from>
    <xdr:to>
      <xdr:col>5</xdr:col>
      <xdr:colOff>353278</xdr:colOff>
      <xdr:row>72</xdr:row>
      <xdr:rowOff>141953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0947881-8CC2-4EDB-BC95-5B638F8315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969023</xdr:colOff>
      <xdr:row>61</xdr:row>
      <xdr:rowOff>110339</xdr:rowOff>
    </xdr:from>
    <xdr:to>
      <xdr:col>13</xdr:col>
      <xdr:colOff>620797</xdr:colOff>
      <xdr:row>76</xdr:row>
      <xdr:rowOff>91289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D878E8-CCF7-7209-C4B2-118987F7D1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75</xdr:row>
      <xdr:rowOff>0</xdr:rowOff>
    </xdr:from>
    <xdr:to>
      <xdr:col>5</xdr:col>
      <xdr:colOff>304800</xdr:colOff>
      <xdr:row>89</xdr:row>
      <xdr:rowOff>165305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EDE643-D78C-4844-B923-158E54AAF5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155575</xdr:colOff>
      <xdr:row>7</xdr:row>
      <xdr:rowOff>161925</xdr:rowOff>
    </xdr:from>
    <xdr:to>
      <xdr:col>21</xdr:col>
      <xdr:colOff>460375</xdr:colOff>
      <xdr:row>22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551954-8E30-B0D1-10EC-8CE15A9B69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422275</xdr:colOff>
      <xdr:row>28</xdr:row>
      <xdr:rowOff>28574</xdr:rowOff>
    </xdr:from>
    <xdr:to>
      <xdr:col>22</xdr:col>
      <xdr:colOff>114300</xdr:colOff>
      <xdr:row>46</xdr:row>
      <xdr:rowOff>165099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2B41D9-8829-5779-F360-758F55129D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3175</xdr:colOff>
      <xdr:row>4</xdr:row>
      <xdr:rowOff>104775</xdr:rowOff>
    </xdr:from>
    <xdr:to>
      <xdr:col>18</xdr:col>
      <xdr:colOff>307975</xdr:colOff>
      <xdr:row>19</xdr:row>
      <xdr:rowOff>85725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73F0D375-F308-CA4A-BDEC-ACD55FD29243}"/>
            </a:ext>
          </a:extLst>
        </xdr:cNvPr>
        <xdr:cNvGrpSpPr/>
      </xdr:nvGrpSpPr>
      <xdr:grpSpPr>
        <a:xfrm>
          <a:off x="6829425" y="841375"/>
          <a:ext cx="4572000" cy="2743200"/>
          <a:chOff x="6829425" y="841375"/>
          <a:chExt cx="4572000" cy="274320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ED9275C3-B493-6623-0F04-16142CAABD2E}"/>
              </a:ext>
            </a:extLst>
          </xdr:cNvPr>
          <xdr:cNvGraphicFramePr/>
        </xdr:nvGraphicFramePr>
        <xdr:xfrm>
          <a:off x="6829425" y="84137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9F3706D1-25B6-813A-46F9-0AED4C621DF9}"/>
              </a:ext>
            </a:extLst>
          </xdr:cNvPr>
          <xdr:cNvSpPr txBox="1"/>
        </xdr:nvSpPr>
        <xdr:spPr>
          <a:xfrm>
            <a:off x="9899650" y="1587500"/>
            <a:ext cx="869950" cy="1841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>
                <a:latin typeface="Garamond" panose="02020404030301010803" pitchFamily="18" charset="0"/>
              </a:rPr>
              <a:t>With LTCG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F38E3DE0-5F69-4911-BEC4-CE92C6A6FCCC}"/>
              </a:ext>
            </a:extLst>
          </xdr:cNvPr>
          <xdr:cNvSpPr txBox="1"/>
        </xdr:nvSpPr>
        <xdr:spPr>
          <a:xfrm>
            <a:off x="9994900" y="2546350"/>
            <a:ext cx="1073150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IN" sz="1100">
                <a:latin typeface="Garamond" panose="02020404030301010803" pitchFamily="18" charset="0"/>
              </a:rPr>
              <a:t>Without LTCG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9</xdr:row>
      <xdr:rowOff>123825</xdr:rowOff>
    </xdr:from>
    <xdr:to>
      <xdr:col>13</xdr:col>
      <xdr:colOff>561975</xdr:colOff>
      <xdr:row>24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D5122D-AD21-C8C6-5C6B-F912E86535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82550</xdr:colOff>
      <xdr:row>21</xdr:row>
      <xdr:rowOff>177800</xdr:rowOff>
    </xdr:from>
    <xdr:to>
      <xdr:col>30</xdr:col>
      <xdr:colOff>412750</xdr:colOff>
      <xdr:row>36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A6FB36-AA00-449E-B0B7-4DE7AB8DB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200025</xdr:colOff>
      <xdr:row>4</xdr:row>
      <xdr:rowOff>3174</xdr:rowOff>
    </xdr:from>
    <xdr:to>
      <xdr:col>21</xdr:col>
      <xdr:colOff>501650</xdr:colOff>
      <xdr:row>22</xdr:row>
      <xdr:rowOff>139699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C3C689-C82D-4688-93A2-ED1684AF4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3</xdr:row>
      <xdr:rowOff>0</xdr:rowOff>
    </xdr:from>
    <xdr:to>
      <xdr:col>27</xdr:col>
      <xdr:colOff>304800</xdr:colOff>
      <xdr:row>17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EA00CB-E13A-499C-AA02-86F7E8DB8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174625</xdr:colOff>
      <xdr:row>15</xdr:row>
      <xdr:rowOff>3175</xdr:rowOff>
    </xdr:from>
    <xdr:to>
      <xdr:col>30</xdr:col>
      <xdr:colOff>92075</xdr:colOff>
      <xdr:row>29</xdr:row>
      <xdr:rowOff>79375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51C677-0B8D-59FA-AF04-59D9F72BE9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6</xdr:row>
      <xdr:rowOff>0</xdr:rowOff>
    </xdr:from>
    <xdr:to>
      <xdr:col>23</xdr:col>
      <xdr:colOff>304800</xdr:colOff>
      <xdr:row>20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E0D8C09-C93C-4B96-B9E3-FF7932281D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cl-rsh-filesrv\Enamsec\Automobiles\Nishit%20Jalan\Notes\Value%20market%20share\Value%20Share_Charts%20and%20Tables_WIP.xlsx" TargetMode="External"/><Relationship Id="rId1" Type="http://schemas.openxmlformats.org/officeDocument/2006/relationships/externalLinkPath" Target="file:///\\acl-rsh-filesrv\Enamsec\Automobiles\Nishit%20Jalan\Notes\Value%20market%20share\Value%20Share_Charts%20and%20Tables_WIP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Karnataka%20GST%20Work/GST%20Paper%20Update%20Figure.xlsx" TargetMode="External"/><Relationship Id="rId2" Type="http://schemas.openxmlformats.org/officeDocument/2006/relationships/externalLinkPath" Target="https://insigniapolicyresearch-my.sharepoint.com/personal/abhishekanand_insigniapolicyresearch_onmicrosoft_com/Documents/Karnataka%20GST%20Work/GST%20Paper%20Update%20Figure.xlsx" TargetMode="External"/><Relationship Id="rId1" Type="http://schemas.openxmlformats.org/officeDocument/2006/relationships/externalLinkPath" Target="/personal/abhishekanand_insigniapolicyresearch_onmicrosoft_com/Documents/Karnataka%20GST%20Work/GST%20Paper%20Update%20Fig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eft side charts"/>
      <sheetName val="Rev and ASP_OEMs"/>
      <sheetName val="Val vs Vol"/>
      <sheetName val="3 groups"/>
      <sheetName val="Segment vol share"/>
      <sheetName val="Segment value share"/>
      <sheetName val="Segment ASP"/>
      <sheetName val="OEM Mix"/>
      <sheetName val="Summary Charts"/>
      <sheetName val="HHI Index"/>
      <sheetName val="Segmental HHI"/>
      <sheetName val="Segment value share for P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9">
          <cell r="B99" t="str">
            <v>Industry</v>
          </cell>
          <cell r="D99" t="str">
            <v>FY12</v>
          </cell>
          <cell r="E99" t="str">
            <v>FY13</v>
          </cell>
          <cell r="F99" t="str">
            <v>FY14</v>
          </cell>
          <cell r="G99" t="str">
            <v>FY15</v>
          </cell>
          <cell r="H99" t="str">
            <v>FY16</v>
          </cell>
          <cell r="I99" t="str">
            <v>FY17</v>
          </cell>
          <cell r="J99" t="str">
            <v>FY18</v>
          </cell>
          <cell r="K99" t="str">
            <v>FY19</v>
          </cell>
          <cell r="L99" t="str">
            <v>FY20</v>
          </cell>
          <cell r="M99" t="str">
            <v>FY21</v>
          </cell>
          <cell r="N99" t="str">
            <v>FY22</v>
          </cell>
          <cell r="O99" t="str">
            <v>FY23</v>
          </cell>
          <cell r="P99" t="str">
            <v>FY24</v>
          </cell>
          <cell r="Q99" t="str">
            <v>FY25</v>
          </cell>
          <cell r="R99" t="str">
            <v>FY26E</v>
          </cell>
          <cell r="S99" t="str">
            <v>FY27E</v>
          </cell>
          <cell r="T99" t="str">
            <v>FY28E</v>
          </cell>
        </row>
        <row r="100">
          <cell r="B100" t="str">
            <v>Volumes</v>
          </cell>
        </row>
        <row r="101">
          <cell r="B101" t="str">
            <v>Entry Hatchback</v>
          </cell>
          <cell r="D101">
            <v>537483</v>
          </cell>
          <cell r="E101">
            <v>479360</v>
          </cell>
          <cell r="F101">
            <v>412457</v>
          </cell>
          <cell r="G101">
            <v>377946</v>
          </cell>
          <cell r="H101">
            <v>405010</v>
          </cell>
          <cell r="I101">
            <v>454267</v>
          </cell>
          <cell r="J101">
            <v>432615</v>
          </cell>
          <cell r="K101">
            <v>369483</v>
          </cell>
          <cell r="L101">
            <v>303942</v>
          </cell>
          <cell r="M101">
            <v>274019</v>
          </cell>
          <cell r="N101">
            <v>240240</v>
          </cell>
          <cell r="O101">
            <v>252409</v>
          </cell>
          <cell r="P101">
            <v>152262</v>
          </cell>
          <cell r="Q101">
            <v>133662</v>
          </cell>
          <cell r="R101">
            <v>116168</v>
          </cell>
          <cell r="S101">
            <v>119192</v>
          </cell>
          <cell r="T101">
            <v>117300</v>
          </cell>
        </row>
        <row r="102">
          <cell r="B102" t="str">
            <v>Compact Hatchback</v>
          </cell>
          <cell r="D102">
            <v>893164</v>
          </cell>
          <cell r="E102">
            <v>795369</v>
          </cell>
          <cell r="F102">
            <v>778798</v>
          </cell>
          <cell r="G102">
            <v>761644</v>
          </cell>
          <cell r="H102">
            <v>767246</v>
          </cell>
          <cell r="I102">
            <v>797530</v>
          </cell>
          <cell r="J102">
            <v>788597</v>
          </cell>
          <cell r="K102">
            <v>832188</v>
          </cell>
          <cell r="L102">
            <v>657599</v>
          </cell>
          <cell r="M102">
            <v>614687</v>
          </cell>
          <cell r="N102">
            <v>598496</v>
          </cell>
          <cell r="O102">
            <v>700403</v>
          </cell>
          <cell r="P102">
            <v>623962</v>
          </cell>
          <cell r="Q102">
            <v>570204</v>
          </cell>
          <cell r="R102">
            <v>605486.81000000006</v>
          </cell>
          <cell r="S102">
            <v>605580.69579999999</v>
          </cell>
          <cell r="T102">
            <v>623117.34050000005</v>
          </cell>
        </row>
        <row r="103">
          <cell r="B103" t="str">
            <v>Premium Hatchback</v>
          </cell>
          <cell r="D103">
            <v>132770</v>
          </cell>
          <cell r="E103">
            <v>143680</v>
          </cell>
          <cell r="F103">
            <v>101037</v>
          </cell>
          <cell r="G103">
            <v>124977</v>
          </cell>
          <cell r="H103">
            <v>247455</v>
          </cell>
          <cell r="I103">
            <v>304564</v>
          </cell>
          <cell r="J103">
            <v>377480</v>
          </cell>
          <cell r="K103">
            <v>409371</v>
          </cell>
          <cell r="L103">
            <v>373840</v>
          </cell>
          <cell r="M103">
            <v>377961</v>
          </cell>
          <cell r="N103">
            <v>336426</v>
          </cell>
          <cell r="O103">
            <v>426614</v>
          </cell>
          <cell r="P103">
            <v>449967</v>
          </cell>
          <cell r="Q103">
            <v>356666</v>
          </cell>
          <cell r="R103">
            <v>421744.57</v>
          </cell>
          <cell r="S103">
            <v>386207.34850000002</v>
          </cell>
          <cell r="T103">
            <v>402699.33943500009</v>
          </cell>
        </row>
        <row r="104">
          <cell r="B104" t="str">
            <v>Compact Sedan</v>
          </cell>
          <cell r="D104">
            <v>217406</v>
          </cell>
          <cell r="E104">
            <v>247475</v>
          </cell>
          <cell r="F104">
            <v>334530</v>
          </cell>
          <cell r="G104">
            <v>405351</v>
          </cell>
          <cell r="H104">
            <v>410764</v>
          </cell>
          <cell r="I104">
            <v>371941</v>
          </cell>
          <cell r="J104">
            <v>388632</v>
          </cell>
          <cell r="K104">
            <v>439887</v>
          </cell>
          <cell r="L104">
            <v>290170</v>
          </cell>
          <cell r="M104">
            <v>221642</v>
          </cell>
          <cell r="N104">
            <v>225547</v>
          </cell>
          <cell r="O104">
            <v>295459</v>
          </cell>
          <cell r="P104">
            <v>282668</v>
          </cell>
          <cell r="Q104">
            <v>269178</v>
          </cell>
          <cell r="R104">
            <v>319476.62</v>
          </cell>
          <cell r="S104">
            <v>311522.38860000001</v>
          </cell>
          <cell r="T104">
            <v>324575.00025799999</v>
          </cell>
        </row>
        <row r="105">
          <cell r="B105" t="str">
            <v>Mid/Premium sedan</v>
          </cell>
          <cell r="D105">
            <v>222333</v>
          </cell>
          <cell r="E105">
            <v>215132</v>
          </cell>
          <cell r="F105">
            <v>156951</v>
          </cell>
          <cell r="G105">
            <v>198560</v>
          </cell>
          <cell r="H105">
            <v>194649</v>
          </cell>
          <cell r="I105">
            <v>173508</v>
          </cell>
          <cell r="J105">
            <v>185559</v>
          </cell>
          <cell r="K105">
            <v>167631</v>
          </cell>
          <cell r="L105">
            <v>94383</v>
          </cell>
          <cell r="M105">
            <v>76090</v>
          </cell>
          <cell r="N105">
            <v>88448</v>
          </cell>
          <cell r="O105">
            <v>112217</v>
          </cell>
          <cell r="P105">
            <v>99966</v>
          </cell>
          <cell r="Q105">
            <v>73821</v>
          </cell>
          <cell r="R105">
            <v>91360</v>
          </cell>
          <cell r="S105">
            <v>65875</v>
          </cell>
          <cell r="T105">
            <v>54494.8</v>
          </cell>
        </row>
        <row r="106">
          <cell r="B106" t="str">
            <v>Cars</v>
          </cell>
          <cell r="D106">
            <v>2003156</v>
          </cell>
          <cell r="E106">
            <v>1881016</v>
          </cell>
          <cell r="F106">
            <v>1783773</v>
          </cell>
          <cell r="G106">
            <v>1868478</v>
          </cell>
          <cell r="H106">
            <v>2025124</v>
          </cell>
          <cell r="I106">
            <v>2101810</v>
          </cell>
          <cell r="J106">
            <v>2172883</v>
          </cell>
          <cell r="K106">
            <v>2218560</v>
          </cell>
          <cell r="L106">
            <v>1719934</v>
          </cell>
          <cell r="M106">
            <v>1564399</v>
          </cell>
          <cell r="N106">
            <v>1489157</v>
          </cell>
          <cell r="O106">
            <v>1787102</v>
          </cell>
          <cell r="P106">
            <v>1608825</v>
          </cell>
          <cell r="Q106">
            <v>1403531</v>
          </cell>
          <cell r="R106">
            <v>1554236</v>
          </cell>
          <cell r="S106">
            <v>1488377.4328999999</v>
          </cell>
          <cell r="T106">
            <v>1522186.4801930001</v>
          </cell>
        </row>
        <row r="107">
          <cell r="B107" t="str">
            <v>Compact SUV</v>
          </cell>
          <cell r="D107">
            <v>0</v>
          </cell>
          <cell r="E107">
            <v>0</v>
          </cell>
          <cell r="F107">
            <v>45008</v>
          </cell>
          <cell r="G107">
            <v>53617</v>
          </cell>
          <cell r="H107">
            <v>84122</v>
          </cell>
          <cell r="I107">
            <v>223059</v>
          </cell>
          <cell r="J107">
            <v>328369</v>
          </cell>
          <cell r="K107">
            <v>336495</v>
          </cell>
          <cell r="L107">
            <v>382970</v>
          </cell>
          <cell r="M107">
            <v>479454</v>
          </cell>
          <cell r="N107">
            <v>681986</v>
          </cell>
          <cell r="O107">
            <v>714938</v>
          </cell>
          <cell r="P107">
            <v>894228</v>
          </cell>
          <cell r="Q107">
            <v>1083759</v>
          </cell>
          <cell r="R107">
            <v>1085133.42</v>
          </cell>
          <cell r="S107">
            <v>1275867.7562000002</v>
          </cell>
          <cell r="T107">
            <v>1306327.5940100001</v>
          </cell>
        </row>
        <row r="108">
          <cell r="B108" t="str">
            <v xml:space="preserve">Mid-sized SUV </v>
          </cell>
          <cell r="D108">
            <v>244658</v>
          </cell>
          <cell r="E108">
            <v>341230</v>
          </cell>
          <cell r="F108">
            <v>298225</v>
          </cell>
          <cell r="G108">
            <v>280085</v>
          </cell>
          <cell r="H108">
            <v>288462</v>
          </cell>
          <cell r="I108">
            <v>401806</v>
          </cell>
          <cell r="J108">
            <v>466267</v>
          </cell>
          <cell r="K108">
            <v>475782</v>
          </cell>
          <cell r="L108">
            <v>425123</v>
          </cell>
          <cell r="M108">
            <v>473025</v>
          </cell>
          <cell r="N108">
            <v>577958</v>
          </cell>
          <cell r="O108">
            <v>809870</v>
          </cell>
          <cell r="P108">
            <v>980567</v>
          </cell>
          <cell r="Q108">
            <v>1057051</v>
          </cell>
          <cell r="R108">
            <v>1027102.66</v>
          </cell>
          <cell r="S108">
            <v>1129738.03</v>
          </cell>
          <cell r="T108">
            <v>1225414.5614999998</v>
          </cell>
        </row>
        <row r="109">
          <cell r="B109" t="str">
            <v>Premium SUV</v>
          </cell>
          <cell r="D109">
            <v>33645</v>
          </cell>
          <cell r="E109">
            <v>34477</v>
          </cell>
          <cell r="F109">
            <v>31162</v>
          </cell>
          <cell r="G109">
            <v>30446</v>
          </cell>
          <cell r="H109">
            <v>25383</v>
          </cell>
          <cell r="I109">
            <v>28570</v>
          </cell>
          <cell r="J109">
            <v>60577</v>
          </cell>
          <cell r="K109">
            <v>60026</v>
          </cell>
          <cell r="L109">
            <v>47943</v>
          </cell>
          <cell r="M109">
            <v>56199</v>
          </cell>
          <cell r="N109">
            <v>145885</v>
          </cell>
          <cell r="O109">
            <v>203891</v>
          </cell>
          <cell r="P109">
            <v>211787</v>
          </cell>
          <cell r="Q109">
            <v>217036</v>
          </cell>
          <cell r="R109">
            <v>204575.4</v>
          </cell>
          <cell r="S109">
            <v>206613.41999999998</v>
          </cell>
          <cell r="T109">
            <v>211260.291</v>
          </cell>
        </row>
        <row r="110">
          <cell r="B110" t="str">
            <v>MPV</v>
          </cell>
          <cell r="D110">
            <v>84653</v>
          </cell>
          <cell r="E110">
            <v>175940</v>
          </cell>
          <cell r="F110">
            <v>145142</v>
          </cell>
          <cell r="G110">
            <v>181963</v>
          </cell>
          <cell r="H110">
            <v>159378</v>
          </cell>
          <cell r="I110">
            <v>193061</v>
          </cell>
          <cell r="J110">
            <v>175447</v>
          </cell>
          <cell r="K110">
            <v>186042</v>
          </cell>
          <cell r="L110">
            <v>188155</v>
          </cell>
          <cell r="M110">
            <v>159160</v>
          </cell>
          <cell r="N110">
            <v>229649</v>
          </cell>
          <cell r="O110">
            <v>297462</v>
          </cell>
          <cell r="P110">
            <v>369299</v>
          </cell>
          <cell r="Q110">
            <v>446232</v>
          </cell>
          <cell r="R110">
            <v>496076.55</v>
          </cell>
          <cell r="S110">
            <v>531441.75</v>
          </cell>
          <cell r="T110">
            <v>569623.90225000004</v>
          </cell>
        </row>
        <row r="111">
          <cell r="B111" t="str">
            <v>Vans</v>
          </cell>
          <cell r="D111">
            <v>244434</v>
          </cell>
          <cell r="E111">
            <v>252782</v>
          </cell>
          <cell r="F111">
            <v>195592</v>
          </cell>
          <cell r="G111">
            <v>171391</v>
          </cell>
          <cell r="H111">
            <v>177533</v>
          </cell>
          <cell r="I111">
            <v>179291</v>
          </cell>
          <cell r="J111">
            <v>197249</v>
          </cell>
          <cell r="K111">
            <v>217427</v>
          </cell>
          <cell r="L111">
            <v>132124</v>
          </cell>
          <cell r="M111">
            <v>108841</v>
          </cell>
          <cell r="N111">
            <v>113265</v>
          </cell>
          <cell r="O111">
            <v>139020</v>
          </cell>
          <cell r="P111">
            <v>145554</v>
          </cell>
          <cell r="Q111">
            <v>135672</v>
          </cell>
          <cell r="R111">
            <v>135672</v>
          </cell>
          <cell r="S111">
            <v>139742.16</v>
          </cell>
          <cell r="T111">
            <v>143934.42480000001</v>
          </cell>
        </row>
        <row r="112">
          <cell r="B112" t="str">
            <v>UV + Vans</v>
          </cell>
          <cell r="D112">
            <v>607390</v>
          </cell>
          <cell r="E112">
            <v>804429</v>
          </cell>
          <cell r="F112">
            <v>715129</v>
          </cell>
          <cell r="G112">
            <v>717502</v>
          </cell>
          <cell r="H112">
            <v>734878</v>
          </cell>
          <cell r="I112">
            <v>1025787</v>
          </cell>
          <cell r="J112">
            <v>1227909</v>
          </cell>
          <cell r="K112">
            <v>1275772</v>
          </cell>
          <cell r="L112">
            <v>1176315</v>
          </cell>
          <cell r="M112">
            <v>1276679</v>
          </cell>
          <cell r="N112">
            <v>1748743</v>
          </cell>
          <cell r="O112">
            <v>2165181</v>
          </cell>
          <cell r="P112">
            <v>2601435</v>
          </cell>
          <cell r="Q112">
            <v>2939750</v>
          </cell>
          <cell r="R112">
            <v>2948560.03</v>
          </cell>
          <cell r="S112">
            <v>3283403.1162</v>
          </cell>
          <cell r="T112">
            <v>3456560.7735600006</v>
          </cell>
        </row>
        <row r="113">
          <cell r="B113" t="str">
            <v>Total PV</v>
          </cell>
          <cell r="D113">
            <v>2610546</v>
          </cell>
          <cell r="E113">
            <v>2685445</v>
          </cell>
          <cell r="F113">
            <v>2498902</v>
          </cell>
          <cell r="G113">
            <v>2585980</v>
          </cell>
          <cell r="H113">
            <v>2760002</v>
          </cell>
          <cell r="I113">
            <v>3127597</v>
          </cell>
          <cell r="J113">
            <v>3400792</v>
          </cell>
          <cell r="K113">
            <v>3494332</v>
          </cell>
          <cell r="L113">
            <v>2896249</v>
          </cell>
          <cell r="M113">
            <v>2841078</v>
          </cell>
          <cell r="N113">
            <v>3237900</v>
          </cell>
          <cell r="O113">
            <v>3952283</v>
          </cell>
          <cell r="P113">
            <v>4210260</v>
          </cell>
          <cell r="Q113">
            <v>4343281</v>
          </cell>
          <cell r="R113">
            <v>4502796.0299999993</v>
          </cell>
          <cell r="S113">
            <v>4771780.5491000004</v>
          </cell>
          <cell r="T113">
            <v>4978747.2537530009</v>
          </cell>
        </row>
        <row r="114">
          <cell r="B114" t="str">
            <v>Growth YoY (%) - RHS</v>
          </cell>
        </row>
        <row r="115">
          <cell r="B115" t="str">
            <v>Industry volume mix %</v>
          </cell>
        </row>
        <row r="116">
          <cell r="B116" t="str">
            <v>Entry Hatchback</v>
          </cell>
          <cell r="D116">
            <v>20.588911285225389</v>
          </cell>
          <cell r="E116">
            <v>17.850300415759772</v>
          </cell>
          <cell r="F116">
            <v>16.50552922843713</v>
          </cell>
          <cell r="G116">
            <v>14.615194239707963</v>
          </cell>
          <cell r="H116">
            <v>14.674264728793677</v>
          </cell>
          <cell r="I116">
            <v>14.524473581474851</v>
          </cell>
          <cell r="J116">
            <v>12.721007341819199</v>
          </cell>
          <cell r="K116">
            <v>10.573780625309787</v>
          </cell>
          <cell r="L116">
            <v>10.494332496964178</v>
          </cell>
          <cell r="M116">
            <v>9.6448953531018855</v>
          </cell>
          <cell r="N116">
            <v>7.4196238302603534</v>
          </cell>
          <cell r="O116">
            <v>6.3864100824763819</v>
          </cell>
          <cell r="P116">
            <v>3.6164512405409641</v>
          </cell>
          <cell r="Q116">
            <v>3.0774430666585926</v>
          </cell>
          <cell r="R116">
            <v>2.5799081110054192</v>
          </cell>
          <cell r="S116">
            <v>2.4978516671828226</v>
          </cell>
        </row>
        <row r="117">
          <cell r="B117" t="str">
            <v>Compact Hatchback</v>
          </cell>
          <cell r="D117">
            <v>34.213685566161253</v>
          </cell>
          <cell r="E117">
            <v>29.617772845841188</v>
          </cell>
          <cell r="F117">
            <v>31.165607935005053</v>
          </cell>
          <cell r="G117">
            <v>29.452818660623826</v>
          </cell>
          <cell r="H117">
            <v>27.79874797192176</v>
          </cell>
          <cell r="I117">
            <v>25.499768672242617</v>
          </cell>
          <cell r="J117">
            <v>23.188627825518289</v>
          </cell>
          <cell r="K117">
            <v>23.815367286222376</v>
          </cell>
          <cell r="L117">
            <v>22.705195582285914</v>
          </cell>
          <cell r="M117">
            <v>21.635696028056955</v>
          </cell>
          <cell r="N117">
            <v>18.48407918712746</v>
          </cell>
          <cell r="O117">
            <v>17.721478952797661</v>
          </cell>
          <cell r="P117">
            <v>14.820034867205351</v>
          </cell>
          <cell r="Q117">
            <v>13.12841605228858</v>
          </cell>
          <cell r="R117">
            <v>13.446907343035926</v>
          </cell>
          <cell r="S117">
            <v>12.690874812216958</v>
          </cell>
        </row>
        <row r="118">
          <cell r="B118" t="str">
            <v>Premium Hatchback</v>
          </cell>
          <cell r="D118">
            <v>5.0859092312489418</v>
          </cell>
          <cell r="E118">
            <v>5.350323689369918</v>
          </cell>
          <cell r="F118">
            <v>4.0432557979464576</v>
          </cell>
          <cell r="G118">
            <v>4.8328680036195175</v>
          </cell>
          <cell r="H118">
            <v>8.9657543726417579</v>
          </cell>
          <cell r="I118">
            <v>9.7379553695696721</v>
          </cell>
          <cell r="J118">
            <v>11.099767348311804</v>
          </cell>
          <cell r="K118">
            <v>11.7152863551603</v>
          </cell>
          <cell r="L118">
            <v>12.907729963825624</v>
          </cell>
          <cell r="M118">
            <v>13.303436230895455</v>
          </cell>
          <cell r="N118">
            <v>10.390252941721487</v>
          </cell>
          <cell r="O118">
            <v>10.794115704771141</v>
          </cell>
          <cell r="P118">
            <v>10.687392227558393</v>
          </cell>
          <cell r="Q118">
            <v>8.2119024764918507</v>
          </cell>
          <cell r="R118">
            <v>9.3662819099536261</v>
          </cell>
          <cell r="S118">
            <v>8.0935689419506538</v>
          </cell>
        </row>
        <row r="119">
          <cell r="B119" t="str">
            <v>Compact Sedan</v>
          </cell>
          <cell r="D119">
            <v>8.3279896236266282</v>
          </cell>
          <cell r="E119">
            <v>9.2154186736276476</v>
          </cell>
          <cell r="F119">
            <v>13.387079605362675</v>
          </cell>
          <cell r="G119">
            <v>15.674947215369029</v>
          </cell>
          <cell r="H119">
            <v>14.882742838592147</v>
          </cell>
          <cell r="I119">
            <v>11.892229081943743</v>
          </cell>
          <cell r="J119">
            <v>11.427690961399579</v>
          </cell>
          <cell r="K119">
            <v>12.588586316354601</v>
          </cell>
          <cell r="L119">
            <v>10.018820895579076</v>
          </cell>
          <cell r="M119">
            <v>7.8013345638521718</v>
          </cell>
          <cell r="N119">
            <v>6.9658420581240925</v>
          </cell>
          <cell r="O119">
            <v>7.4756539448212589</v>
          </cell>
          <cell r="P119">
            <v>6.7137896471951857</v>
          </cell>
          <cell r="Q119">
            <v>6.1975727566326011</v>
          </cell>
          <cell r="R119">
            <v>7.0950719924126799</v>
          </cell>
          <cell r="S119">
            <v>6.5284307481146815</v>
          </cell>
        </row>
        <row r="120">
          <cell r="B120" t="str">
            <v>Mid/Premium sedan</v>
          </cell>
          <cell r="D120">
            <v>8.5167240876046613</v>
          </cell>
          <cell r="E120">
            <v>8.0110372768758999</v>
          </cell>
          <cell r="F120">
            <v>6.2807985267129327</v>
          </cell>
          <cell r="G120">
            <v>7.678326978553585</v>
          </cell>
          <cell r="H120">
            <v>7.0524948894964563</v>
          </cell>
          <cell r="I120">
            <v>5.5476456845303277</v>
          </cell>
          <cell r="J120">
            <v>5.4563466392534448</v>
          </cell>
          <cell r="K120">
            <v>4.7972259075554362</v>
          </cell>
          <cell r="L120">
            <v>3.2588012978165897</v>
          </cell>
          <cell r="M120">
            <v>2.6782087644197023</v>
          </cell>
          <cell r="N120">
            <v>2.7316470551900922</v>
          </cell>
          <cell r="O120">
            <v>2.8392956678456476</v>
          </cell>
          <cell r="P120">
            <v>2.3743426771743312</v>
          </cell>
          <cell r="Q120">
            <v>1.6996597733372536</v>
          </cell>
          <cell r="R120">
            <v>2.0289615472544513</v>
          </cell>
          <cell r="S120">
            <v>1.3805119351606518</v>
          </cell>
        </row>
        <row r="121">
          <cell r="B121" t="str">
            <v>Cars</v>
          </cell>
          <cell r="H121">
            <v>73.374004801445793</v>
          </cell>
          <cell r="I121">
            <v>67.202072389761213</v>
          </cell>
          <cell r="J121">
            <v>63.893440116302322</v>
          </cell>
          <cell r="K121">
            <v>63.490246490602495</v>
          </cell>
          <cell r="L121">
            <v>59.384880236471382</v>
          </cell>
          <cell r="M121">
            <v>55.063570940326166</v>
          </cell>
          <cell r="N121">
            <v>45.991445072423488</v>
          </cell>
          <cell r="O121">
            <v>45.216954352712094</v>
          </cell>
          <cell r="P121">
            <v>38.21201065967422</v>
          </cell>
          <cell r="Q121">
            <v>32.31499412540888</v>
          </cell>
          <cell r="R121">
            <v>34.5171309036621</v>
          </cell>
          <cell r="S121">
            <v>31.191238104625761</v>
          </cell>
        </row>
        <row r="122">
          <cell r="B122" t="str">
            <v>Compact SUV</v>
          </cell>
          <cell r="D122">
            <v>0</v>
          </cell>
          <cell r="E122">
            <v>0</v>
          </cell>
          <cell r="F122">
            <v>1.8011110479722696</v>
          </cell>
          <cell r="G122">
            <v>2.0733725705535231</v>
          </cell>
          <cell r="H122">
            <v>3.0478963421040999</v>
          </cell>
          <cell r="I122">
            <v>7.1319610550847816</v>
          </cell>
          <cell r="J122">
            <v>9.6556625633087823</v>
          </cell>
          <cell r="K122">
            <v>9.629737529233056</v>
          </cell>
          <cell r="L122">
            <v>13.222965290622458</v>
          </cell>
          <cell r="M122">
            <v>16.875777433776896</v>
          </cell>
          <cell r="N122">
            <v>21.062602303962443</v>
          </cell>
          <cell r="O122">
            <v>18.08924107914337</v>
          </cell>
          <cell r="P122">
            <v>21.239258383092729</v>
          </cell>
          <cell r="Q122">
            <v>24.952541638452587</v>
          </cell>
          <cell r="R122">
            <v>24.099102263799413</v>
          </cell>
          <cell r="S122">
            <v>26.737771007525485</v>
          </cell>
        </row>
        <row r="123">
          <cell r="B123" t="str">
            <v xml:space="preserve">Mid-sized SUV </v>
          </cell>
          <cell r="D123">
            <v>9.3719091714913265</v>
          </cell>
          <cell r="E123">
            <v>12.70664638449121</v>
          </cell>
          <cell r="F123">
            <v>11.934241518875091</v>
          </cell>
          <cell r="G123">
            <v>10.830903564606068</v>
          </cell>
          <cell r="H123">
            <v>10.451514165569446</v>
          </cell>
          <cell r="I123">
            <v>12.847115533107367</v>
          </cell>
          <cell r="J123">
            <v>13.710541544440236</v>
          </cell>
          <cell r="K123">
            <v>13.615821278573414</v>
          </cell>
          <cell r="L123">
            <v>14.678399543685645</v>
          </cell>
          <cell r="M123">
            <v>16.649490087917332</v>
          </cell>
          <cell r="N123">
            <v>17.849779177862192</v>
          </cell>
          <cell r="O123">
            <v>20.491194582979002</v>
          </cell>
          <cell r="P123">
            <v>23.289939338663171</v>
          </cell>
          <cell r="Q123">
            <v>24.337614812396435</v>
          </cell>
          <cell r="R123">
            <v>22.81033058475003</v>
          </cell>
          <cell r="S123">
            <v>23.675397859884367</v>
          </cell>
        </row>
        <row r="124">
          <cell r="B124" t="str">
            <v>Premium SUV</v>
          </cell>
          <cell r="D124">
            <v>1.2888108464666013</v>
          </cell>
          <cell r="E124">
            <v>1.2838468112361268</v>
          </cell>
          <cell r="F124">
            <v>1.2470276945634522</v>
          </cell>
          <cell r="G124">
            <v>1.1773486260527923</v>
          </cell>
          <cell r="H124">
            <v>0.91967324661358951</v>
          </cell>
          <cell r="I124">
            <v>0.91348086086538649</v>
          </cell>
          <cell r="J124">
            <v>1.781261541429173</v>
          </cell>
          <cell r="K124">
            <v>1.7178104427398426</v>
          </cell>
          <cell r="L124">
            <v>1.6553480035728971</v>
          </cell>
          <cell r="M124">
            <v>1.9780871908479811</v>
          </cell>
          <cell r="N124">
            <v>4.505543716606442</v>
          </cell>
          <cell r="O124">
            <v>5.1588158034229838</v>
          </cell>
          <cell r="P124">
            <v>5.0302594139079293</v>
          </cell>
          <cell r="Q124">
            <v>4.9970517680067212</v>
          </cell>
          <cell r="R124">
            <v>4.5432970677998936</v>
          </cell>
          <cell r="S124">
            <v>4.329901970009268</v>
          </cell>
        </row>
        <row r="125">
          <cell r="B125" t="str">
            <v>MPV</v>
          </cell>
          <cell r="D125">
            <v>3.2427315971448123</v>
          </cell>
          <cell r="E125">
            <v>6.5516143506942059</v>
          </cell>
          <cell r="F125">
            <v>5.8082309750442391</v>
          </cell>
          <cell r="G125">
            <v>7.0365200040216864</v>
          </cell>
          <cell r="H125">
            <v>5.7745610329267878</v>
          </cell>
          <cell r="I125">
            <v>6.1728221378905275</v>
          </cell>
          <cell r="J125">
            <v>5.1590041378596521</v>
          </cell>
          <cell r="K125">
            <v>5.3241077264552992</v>
          </cell>
          <cell r="L125">
            <v>6.4965063432046071</v>
          </cell>
          <cell r="M125">
            <v>5.6020989216065171</v>
          </cell>
          <cell r="N125">
            <v>7.0925291083727107</v>
          </cell>
          <cell r="O125">
            <v>7.5263335140727525</v>
          </cell>
          <cell r="P125">
            <v>8.7714060414321207</v>
          </cell>
          <cell r="Q125">
            <v>10.274076211048744</v>
          </cell>
          <cell r="R125">
            <v>11.017077982099936</v>
          </cell>
          <cell r="S125">
            <v>11.137179183569842</v>
          </cell>
        </row>
        <row r="126">
          <cell r="B126" t="str">
            <v>Vans</v>
          </cell>
          <cell r="D126">
            <v>9.3633285910303812</v>
          </cell>
          <cell r="E126">
            <v>9.4130395521040278</v>
          </cell>
          <cell r="F126">
            <v>7.8271176700806997</v>
          </cell>
          <cell r="G126">
            <v>6.6277001368920105</v>
          </cell>
          <cell r="H126">
            <v>6.4323504113402823</v>
          </cell>
          <cell r="I126">
            <v>5.7325480232907244</v>
          </cell>
          <cell r="J126">
            <v>5.8000900966598374</v>
          </cell>
          <cell r="K126">
            <v>6.2222765323958917</v>
          </cell>
          <cell r="L126">
            <v>4.5619005824430152</v>
          </cell>
          <cell r="M126">
            <v>3.8309754255251001</v>
          </cell>
          <cell r="N126">
            <v>3.4981006207727234</v>
          </cell>
          <cell r="O126">
            <v>3.5174606676698001</v>
          </cell>
          <cell r="P126">
            <v>3.457126163229824</v>
          </cell>
          <cell r="Q126">
            <v>3.1237214446866322</v>
          </cell>
          <cell r="R126">
            <v>3.0130611978886375</v>
          </cell>
          <cell r="S126">
            <v>2.9285118743852667</v>
          </cell>
        </row>
        <row r="127">
          <cell r="B127" t="str">
            <v>UV + Vans</v>
          </cell>
          <cell r="H127">
            <v>26.625995198554204</v>
          </cell>
          <cell r="I127">
            <v>32.797927610238787</v>
          </cell>
          <cell r="J127">
            <v>36.106559883697678</v>
          </cell>
          <cell r="K127">
            <v>36.509753509397505</v>
          </cell>
          <cell r="L127">
            <v>40.615119763528618</v>
          </cell>
          <cell r="M127">
            <v>44.936429059673827</v>
          </cell>
          <cell r="N127">
            <v>54.008554927576512</v>
          </cell>
          <cell r="O127">
            <v>54.783045647287906</v>
          </cell>
          <cell r="P127">
            <v>61.78798934032578</v>
          </cell>
          <cell r="Q127">
            <v>67.685005874591127</v>
          </cell>
          <cell r="R127">
            <v>65.482869096337907</v>
          </cell>
          <cell r="S127">
            <v>68.808761895374232</v>
          </cell>
        </row>
        <row r="128">
          <cell r="B128" t="str">
            <v>Total</v>
          </cell>
          <cell r="D128">
            <v>99.999999999999986</v>
          </cell>
          <cell r="E128">
            <v>100</v>
          </cell>
          <cell r="F128">
            <v>100</v>
          </cell>
          <cell r="G128">
            <v>99.999999999999986</v>
          </cell>
          <cell r="H128">
            <v>100</v>
          </cell>
          <cell r="I128">
            <v>100</v>
          </cell>
          <cell r="J128">
            <v>100</v>
          </cell>
          <cell r="K128">
            <v>100</v>
          </cell>
          <cell r="L128">
            <v>100</v>
          </cell>
          <cell r="M128">
            <v>100</v>
          </cell>
          <cell r="N128">
            <v>100</v>
          </cell>
          <cell r="O128">
            <v>100</v>
          </cell>
          <cell r="P128">
            <v>100</v>
          </cell>
          <cell r="Q128">
            <v>100</v>
          </cell>
          <cell r="R128">
            <v>100</v>
          </cell>
          <cell r="S128">
            <v>100</v>
          </cell>
        </row>
      </sheetData>
      <sheetData sheetId="5" refreshError="1"/>
      <sheetData sheetId="6" refreshError="1">
        <row r="3">
          <cell r="B3" t="str">
            <v>Segments</v>
          </cell>
          <cell r="D3" t="str">
            <v>FY12</v>
          </cell>
          <cell r="E3" t="str">
            <v>FY13</v>
          </cell>
          <cell r="F3" t="str">
            <v>FY14</v>
          </cell>
          <cell r="G3" t="str">
            <v>FY15</v>
          </cell>
          <cell r="H3" t="str">
            <v>FY16</v>
          </cell>
          <cell r="I3" t="str">
            <v>FY17</v>
          </cell>
          <cell r="J3" t="str">
            <v>FY18</v>
          </cell>
          <cell r="K3" t="str">
            <v>FY19</v>
          </cell>
          <cell r="L3" t="str">
            <v>FY20</v>
          </cell>
          <cell r="M3" t="str">
            <v>FY21</v>
          </cell>
          <cell r="N3" t="str">
            <v>FY22</v>
          </cell>
          <cell r="O3" t="str">
            <v>FY23</v>
          </cell>
          <cell r="P3" t="str">
            <v>FY24</v>
          </cell>
          <cell r="Q3" t="str">
            <v>FY25</v>
          </cell>
        </row>
        <row r="4">
          <cell r="B4" t="str">
            <v>ASP (Rs 000)</v>
          </cell>
        </row>
        <row r="5">
          <cell r="B5" t="str">
            <v>Entry Hatchback</v>
          </cell>
          <cell r="D5">
            <v>193.51344716310376</v>
          </cell>
          <cell r="E5">
            <v>202.24972660255861</v>
          </cell>
          <cell r="F5">
            <v>201.77456099124797</v>
          </cell>
          <cell r="G5">
            <v>202.48047932486924</v>
          </cell>
          <cell r="H5">
            <v>212.14552752306153</v>
          </cell>
          <cell r="I5">
            <v>232.57014106101803</v>
          </cell>
          <cell r="J5">
            <v>228.66794053940265</v>
          </cell>
          <cell r="K5">
            <v>224.27736845235717</v>
          </cell>
          <cell r="L5">
            <v>237.82051030410176</v>
          </cell>
          <cell r="M5">
            <v>249.28087983810758</v>
          </cell>
          <cell r="N5">
            <v>257.76210105668684</v>
          </cell>
          <cell r="O5">
            <v>276.46143749890183</v>
          </cell>
          <cell r="P5">
            <v>276.66837508293713</v>
          </cell>
          <cell r="Q5">
            <v>266.76227147206873</v>
          </cell>
        </row>
        <row r="6">
          <cell r="B6" t="str">
            <v>Compact Hatchback</v>
          </cell>
          <cell r="D6">
            <v>351.75562930038404</v>
          </cell>
          <cell r="E6">
            <v>370.58552036465812</v>
          </cell>
          <cell r="F6">
            <v>371.14544154530142</v>
          </cell>
          <cell r="G6">
            <v>370.52461068477345</v>
          </cell>
          <cell r="H6">
            <v>388.43108204989437</v>
          </cell>
          <cell r="I6">
            <v>405.01917129756634</v>
          </cell>
          <cell r="J6">
            <v>402.95476981084624</v>
          </cell>
          <cell r="K6">
            <v>396.01238650313115</v>
          </cell>
          <cell r="L6">
            <v>400.20845209064794</v>
          </cell>
          <cell r="M6">
            <v>405.92013635399337</v>
          </cell>
          <cell r="N6">
            <v>426.06681934715567</v>
          </cell>
          <cell r="O6">
            <v>454.16751077319208</v>
          </cell>
          <cell r="P6">
            <v>471.0091294761317</v>
          </cell>
          <cell r="Q6">
            <v>464.54469111332992</v>
          </cell>
        </row>
        <row r="7">
          <cell r="B7" t="str">
            <v>Premium Hatchback</v>
          </cell>
          <cell r="D7">
            <v>438.88855908713447</v>
          </cell>
          <cell r="E7">
            <v>466.557480192524</v>
          </cell>
          <cell r="F7">
            <v>464.56500934048188</v>
          </cell>
          <cell r="G7">
            <v>474.99350952678594</v>
          </cell>
          <cell r="H7">
            <v>490.26608270812284</v>
          </cell>
          <cell r="I7">
            <v>494.86007667558715</v>
          </cell>
          <cell r="J7">
            <v>499.18947483415815</v>
          </cell>
          <cell r="K7">
            <v>491.58918083372708</v>
          </cell>
          <cell r="L7">
            <v>500.60066416102211</v>
          </cell>
          <cell r="M7">
            <v>508.959380354394</v>
          </cell>
          <cell r="N7">
            <v>533.81113313031926</v>
          </cell>
          <cell r="O7">
            <v>574.24845166240505</v>
          </cell>
          <cell r="P7">
            <v>584.58236565591494</v>
          </cell>
          <cell r="Q7">
            <v>676.12618155023188</v>
          </cell>
        </row>
        <row r="8">
          <cell r="B8" t="str">
            <v>Compact Sedan</v>
          </cell>
          <cell r="D8">
            <v>370.43865390534512</v>
          </cell>
          <cell r="E8">
            <v>404.57634228462695</v>
          </cell>
          <cell r="F8">
            <v>436.00753420050745</v>
          </cell>
          <cell r="G8">
            <v>441.01498126845064</v>
          </cell>
          <cell r="H8">
            <v>453.08506676360383</v>
          </cell>
          <cell r="I8">
            <v>464.93388294300581</v>
          </cell>
          <cell r="J8">
            <v>474.56498049364575</v>
          </cell>
          <cell r="K8">
            <v>480.06587984996685</v>
          </cell>
          <cell r="L8">
            <v>480.47185901165039</v>
          </cell>
          <cell r="M8">
            <v>482.26997208970829</v>
          </cell>
          <cell r="N8">
            <v>506.59613463066938</v>
          </cell>
          <cell r="O8">
            <v>539.45282701891563</v>
          </cell>
          <cell r="P8">
            <v>541.66636858047718</v>
          </cell>
          <cell r="Q8">
            <v>531.04279468349932</v>
          </cell>
        </row>
        <row r="9">
          <cell r="B9" t="str">
            <v>Executive/Premium sedan</v>
          </cell>
          <cell r="D9">
            <v>663.34081001031427</v>
          </cell>
          <cell r="E9">
            <v>667.66009945144469</v>
          </cell>
          <cell r="F9">
            <v>671.30655804398884</v>
          </cell>
          <cell r="G9">
            <v>661.0005944017621</v>
          </cell>
          <cell r="H9">
            <v>677.33872411867537</v>
          </cell>
          <cell r="I9">
            <v>687.96446991914752</v>
          </cell>
          <cell r="J9">
            <v>688.72842931122409</v>
          </cell>
          <cell r="K9">
            <v>697.50194767967366</v>
          </cell>
          <cell r="L9">
            <v>742.37385493056263</v>
          </cell>
          <cell r="M9">
            <v>746.20542500266106</v>
          </cell>
          <cell r="N9">
            <v>801.00706367448026</v>
          </cell>
          <cell r="O9">
            <v>880.63612097636553</v>
          </cell>
          <cell r="P9">
            <v>939.05160354978784</v>
          </cell>
          <cell r="Q9">
            <v>969.22188332473854</v>
          </cell>
        </row>
        <row r="10">
          <cell r="B10" t="str">
            <v>Compact SUV</v>
          </cell>
          <cell r="F10">
            <v>562.54283013914744</v>
          </cell>
          <cell r="G10">
            <v>660.33092474182638</v>
          </cell>
          <cell r="H10">
            <v>481.90247116429805</v>
          </cell>
          <cell r="I10">
            <v>485.35403369084747</v>
          </cell>
          <cell r="J10">
            <v>545.47375389062802</v>
          </cell>
          <cell r="K10">
            <v>581.35624159690246</v>
          </cell>
          <cell r="L10">
            <v>596.15146794407769</v>
          </cell>
          <cell r="M10">
            <v>621.3114714222155</v>
          </cell>
          <cell r="N10">
            <v>655.04694529414417</v>
          </cell>
          <cell r="O10">
            <v>879.30245470208195</v>
          </cell>
          <cell r="P10">
            <v>872.93878430540451</v>
          </cell>
          <cell r="Q10">
            <v>739.58281951027084</v>
          </cell>
        </row>
        <row r="11">
          <cell r="B11" t="str">
            <v>Mid SUV</v>
          </cell>
          <cell r="D11">
            <v>537.0683008271086</v>
          </cell>
          <cell r="E11">
            <v>576.59750560579562</v>
          </cell>
          <cell r="F11">
            <v>596.74129635289239</v>
          </cell>
          <cell r="G11">
            <v>620.62580233975336</v>
          </cell>
          <cell r="H11">
            <v>658.34706595280625</v>
          </cell>
          <cell r="I11">
            <v>502.07312582122086</v>
          </cell>
          <cell r="J11">
            <v>489.73711983590505</v>
          </cell>
          <cell r="K11">
            <v>490.49042915932131</v>
          </cell>
          <cell r="L11">
            <v>589.4161784048041</v>
          </cell>
          <cell r="M11">
            <v>656.79919916882022</v>
          </cell>
          <cell r="N11">
            <v>639.13803270449444</v>
          </cell>
          <cell r="O11">
            <v>717.13933257944768</v>
          </cell>
          <cell r="P11">
            <v>861.30287899838936</v>
          </cell>
          <cell r="Q11">
            <v>872.60268590300382</v>
          </cell>
        </row>
        <row r="12">
          <cell r="B12" t="str">
            <v>Premium SUV</v>
          </cell>
          <cell r="D12">
            <v>1195.7746952989655</v>
          </cell>
          <cell r="E12">
            <v>1332.5662011961165</v>
          </cell>
          <cell r="F12">
            <v>1398.3151063376686</v>
          </cell>
          <cell r="G12">
            <v>1478.0814091887141</v>
          </cell>
          <cell r="H12">
            <v>1516.1798788184731</v>
          </cell>
          <cell r="I12">
            <v>1657.6095535352165</v>
          </cell>
          <cell r="J12">
            <v>1574.8999269568724</v>
          </cell>
          <cell r="K12">
            <v>1542.1109786204547</v>
          </cell>
          <cell r="L12">
            <v>1516.2073553225289</v>
          </cell>
          <cell r="M12">
            <v>1539.9768279273901</v>
          </cell>
          <cell r="N12">
            <v>1804.5787311008787</v>
          </cell>
          <cell r="O12">
            <v>2165.8065654843335</v>
          </cell>
          <cell r="P12">
            <v>2215.5918004369128</v>
          </cell>
          <cell r="Q12">
            <v>2214.4243261948004</v>
          </cell>
        </row>
        <row r="13">
          <cell r="B13" t="str">
            <v>MUV</v>
          </cell>
          <cell r="D13">
            <v>733.7637118536602</v>
          </cell>
          <cell r="E13">
            <v>678.07027441347157</v>
          </cell>
          <cell r="F13">
            <v>676.34438144944977</v>
          </cell>
          <cell r="G13">
            <v>678.67035880928097</v>
          </cell>
          <cell r="H13">
            <v>685.59690692363927</v>
          </cell>
          <cell r="I13">
            <v>789.27419577319779</v>
          </cell>
          <cell r="J13">
            <v>822.70934385064709</v>
          </cell>
          <cell r="K13">
            <v>833.5517134343786</v>
          </cell>
          <cell r="L13">
            <v>770.3358664481101</v>
          </cell>
          <cell r="M13">
            <v>762.35336929634923</v>
          </cell>
          <cell r="N13">
            <v>814.30230133030818</v>
          </cell>
          <cell r="O13">
            <v>918.71578246665865</v>
          </cell>
          <cell r="P13">
            <v>1016.9169661307532</v>
          </cell>
          <cell r="Q13">
            <v>991.29287434320565</v>
          </cell>
        </row>
        <row r="14">
          <cell r="B14" t="str">
            <v>Vans</v>
          </cell>
          <cell r="D14">
            <v>233.52809040040776</v>
          </cell>
          <cell r="E14">
            <v>232.82119802578907</v>
          </cell>
          <cell r="F14">
            <v>246.92290988591552</v>
          </cell>
          <cell r="G14">
            <v>270.91986862302673</v>
          </cell>
          <cell r="H14">
            <v>282.19484880687708</v>
          </cell>
          <cell r="I14">
            <v>280.44875901300998</v>
          </cell>
          <cell r="J14">
            <v>267.68344047979582</v>
          </cell>
          <cell r="K14">
            <v>283.27674694893841</v>
          </cell>
          <cell r="L14">
            <v>292.95129264410872</v>
          </cell>
          <cell r="M14">
            <v>309.71575875660949</v>
          </cell>
          <cell r="N14">
            <v>323.84997497533658</v>
          </cell>
          <cell r="O14">
            <v>343.84774902724376</v>
          </cell>
          <cell r="P14">
            <v>353.14823500980907</v>
          </cell>
          <cell r="Q14">
            <v>350</v>
          </cell>
        </row>
        <row r="15">
          <cell r="B15" t="str">
            <v>Industry avg.</v>
          </cell>
          <cell r="D15">
            <v>390.06359372504488</v>
          </cell>
          <cell r="E15">
            <v>427.72797758435212</v>
          </cell>
          <cell r="F15">
            <v>430.5158359049484</v>
          </cell>
          <cell r="G15">
            <v>447.70850228962786</v>
          </cell>
          <cell r="H15">
            <v>456.80984742213849</v>
          </cell>
          <cell r="I15">
            <v>476.94664709132201</v>
          </cell>
          <cell r="J15">
            <v>499.42664279391551</v>
          </cell>
          <cell r="K15">
            <v>506.26365912655626</v>
          </cell>
          <cell r="L15">
            <v>528.13954964994946</v>
          </cell>
          <cell r="M15">
            <v>558.01988322718898</v>
          </cell>
          <cell r="N15">
            <v>625.99960922497769</v>
          </cell>
          <cell r="O15">
            <v>696.18608572494873</v>
          </cell>
          <cell r="P15">
            <v>758.67447776416748</v>
          </cell>
          <cell r="Q15">
            <v>771.39081326264704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igure 1"/>
      <sheetName val="Figure 2"/>
    </sheetNames>
    <sheetDataSet>
      <sheetData sheetId="0">
        <row r="8">
          <cell r="F8">
            <v>1020582.072</v>
          </cell>
        </row>
        <row r="9">
          <cell r="F9">
            <v>1085594.0219999999</v>
          </cell>
        </row>
        <row r="10">
          <cell r="F10">
            <v>991496.35000000009</v>
          </cell>
        </row>
        <row r="11">
          <cell r="F11">
            <v>1297856.9450000001</v>
          </cell>
        </row>
        <row r="12">
          <cell r="F12">
            <v>1559647.4090600002</v>
          </cell>
        </row>
        <row r="13">
          <cell r="F13">
            <v>1801075.08</v>
          </cell>
        </row>
        <row r="14">
          <cell r="F14">
            <v>1956034.1271411995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bhishek Anand" id="{FF6B87A2-EDAA-4F2F-A87B-DEBC6D7ACFDE}" userId="S::AbhishekAnand@InsigniaPolicyResearch.onmicrosoft.com::00c6eacb-24ec-491e-a62f-3497dccb1f2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12" dT="2026-02-17T08:48:48.00" personId="{FF6B87A2-EDAA-4F2F-A87B-DEBC6D7ACFDE}" id="{34D0E4B9-5E82-4D7F-B61D-5781A2B5B0A0}">
    <text>Up tp December 2025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2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"/>
  <sheetViews>
    <sheetView workbookViewId="0">
      <selection activeCell="D12" sqref="D12"/>
    </sheetView>
  </sheetViews>
  <sheetFormatPr defaultRowHeight="14.5"/>
  <cols>
    <col min="2" max="2" width="33.7265625" bestFit="1" customWidth="1"/>
    <col min="3" max="3" width="10.81640625" bestFit="1" customWidth="1"/>
    <col min="4" max="4" width="14.54296875" customWidth="1"/>
    <col min="5" max="6" width="10.81640625" bestFit="1" customWidth="1"/>
    <col min="7" max="7" width="13.26953125" customWidth="1"/>
    <col min="8" max="8" width="14" customWidth="1"/>
    <col min="9" max="9" width="13.26953125" customWidth="1"/>
    <col min="10" max="11" width="16.453125" customWidth="1"/>
    <col min="12" max="12" width="14.453125" customWidth="1"/>
    <col min="13" max="13" width="15" customWidth="1"/>
    <col min="14" max="14" width="11.81640625" customWidth="1"/>
  </cols>
  <sheetData>
    <row r="1" spans="1:20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4"/>
      <c r="Q1" s="4"/>
      <c r="R1" s="4"/>
      <c r="S1" s="4"/>
      <c r="T1" s="4"/>
    </row>
    <row r="2" spans="1:20" ht="32.5">
      <c r="A2" s="5"/>
      <c r="B2" s="135" t="s">
        <v>0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6"/>
      <c r="O2" s="4"/>
      <c r="P2" s="4"/>
      <c r="Q2" s="4"/>
      <c r="R2" s="4"/>
      <c r="S2" s="4"/>
      <c r="T2" s="4"/>
    </row>
    <row r="3" spans="1:20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4"/>
      <c r="P3" s="4"/>
      <c r="Q3" s="4"/>
      <c r="R3" s="4"/>
      <c r="S3" s="4"/>
      <c r="T3" s="4"/>
    </row>
    <row r="4" spans="1:20">
      <c r="A4" s="10"/>
      <c r="B4" s="1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8">
      <c r="A5" s="12" t="s">
        <v>1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8">
      <c r="A6" s="12" t="s">
        <v>2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>
      <c r="A7" s="137"/>
      <c r="B7" s="13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22.5">
      <c r="A8" s="138" t="s">
        <v>3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40"/>
      <c r="O8" s="15"/>
      <c r="P8" s="15"/>
      <c r="Q8" s="15"/>
      <c r="R8" s="15"/>
      <c r="S8" s="15"/>
      <c r="T8" s="15"/>
    </row>
    <row r="9" spans="1:20" ht="16.5">
      <c r="A9" s="16"/>
      <c r="B9" s="16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 t="s">
        <v>4</v>
      </c>
      <c r="O9" s="15"/>
      <c r="P9" s="15"/>
      <c r="Q9" s="15"/>
      <c r="R9" s="15"/>
      <c r="S9" s="15"/>
      <c r="T9" s="15"/>
    </row>
    <row r="10" spans="1:20" ht="28">
      <c r="A10" s="141" t="s">
        <v>5</v>
      </c>
      <c r="B10" s="142"/>
      <c r="C10" s="18" t="s">
        <v>6</v>
      </c>
      <c r="D10" s="18" t="s">
        <v>7</v>
      </c>
      <c r="E10" s="18" t="s">
        <v>8</v>
      </c>
      <c r="F10" s="18" t="s">
        <v>9</v>
      </c>
      <c r="G10" s="18" t="s">
        <v>10</v>
      </c>
      <c r="H10" s="18" t="s">
        <v>11</v>
      </c>
      <c r="I10" s="18" t="s">
        <v>12</v>
      </c>
      <c r="J10" s="18" t="s">
        <v>13</v>
      </c>
      <c r="K10" s="18" t="s">
        <v>14</v>
      </c>
      <c r="L10" s="18" t="s">
        <v>15</v>
      </c>
      <c r="M10" s="18" t="s">
        <v>16</v>
      </c>
      <c r="N10" s="18" t="s">
        <v>17</v>
      </c>
      <c r="O10" s="15"/>
      <c r="P10" s="15"/>
      <c r="Q10" s="15"/>
      <c r="R10" s="15"/>
      <c r="S10" s="15"/>
      <c r="T10" s="15"/>
    </row>
    <row r="11" spans="1:20">
      <c r="A11" s="143" t="s">
        <v>18</v>
      </c>
      <c r="B11" s="144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15"/>
      <c r="P11" s="15"/>
      <c r="Q11" s="15"/>
      <c r="R11" s="15"/>
      <c r="S11" s="15"/>
      <c r="T11" s="15"/>
    </row>
    <row r="12" spans="1:20" ht="28">
      <c r="A12" s="19"/>
      <c r="B12" s="19" t="s">
        <v>19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15"/>
      <c r="P12" s="15"/>
      <c r="Q12" s="15"/>
      <c r="R12" s="15"/>
      <c r="S12" s="15"/>
      <c r="T12" s="15"/>
    </row>
    <row r="13" spans="1:20">
      <c r="A13" s="20"/>
      <c r="B13" s="21" t="s">
        <v>20</v>
      </c>
      <c r="C13" s="22">
        <v>15869.25</v>
      </c>
      <c r="D13" s="23">
        <v>15409.37</v>
      </c>
      <c r="E13" s="23">
        <v>13081.77</v>
      </c>
      <c r="F13" s="23">
        <v>14514.189999999999</v>
      </c>
      <c r="G13" s="23">
        <v>17740.830000000002</v>
      </c>
      <c r="H13" s="23">
        <v>14788.62</v>
      </c>
      <c r="I13" s="23">
        <v>10676.31</v>
      </c>
      <c r="J13" s="23">
        <v>19213.620000000003</v>
      </c>
      <c r="K13" s="23">
        <v>21444.67</v>
      </c>
      <c r="L13" s="23">
        <v>19580.39</v>
      </c>
      <c r="M13" s="23">
        <v>18559.11</v>
      </c>
      <c r="N13" s="23">
        <v>7024.26</v>
      </c>
      <c r="O13" s="24"/>
      <c r="P13" s="15"/>
      <c r="Q13" s="15"/>
      <c r="R13" s="15"/>
      <c r="S13" s="15"/>
      <c r="T13" s="15"/>
    </row>
    <row r="14" spans="1:20">
      <c r="A14" s="20"/>
      <c r="B14" s="21" t="s">
        <v>21</v>
      </c>
      <c r="C14" s="22">
        <v>3858.03</v>
      </c>
      <c r="D14" s="23">
        <v>4885.42</v>
      </c>
      <c r="E14" s="23">
        <v>4649.3</v>
      </c>
      <c r="F14" s="23">
        <v>4746.66</v>
      </c>
      <c r="G14" s="23">
        <v>6061.88</v>
      </c>
      <c r="H14" s="23">
        <v>5602.02</v>
      </c>
      <c r="I14" s="23">
        <v>3589.8300000000004</v>
      </c>
      <c r="J14" s="23">
        <v>5638.7199999999993</v>
      </c>
      <c r="K14" s="23">
        <v>9821.91</v>
      </c>
      <c r="L14" s="23">
        <v>9286.2000000000007</v>
      </c>
      <c r="M14" s="23">
        <v>9195.23</v>
      </c>
      <c r="N14" s="23">
        <v>4287.6599999999989</v>
      </c>
      <c r="O14" s="24"/>
      <c r="P14" s="15"/>
      <c r="Q14" s="15"/>
      <c r="R14" s="15"/>
      <c r="S14" s="15"/>
      <c r="T14" s="15"/>
    </row>
    <row r="15" spans="1:20">
      <c r="A15" s="20"/>
      <c r="B15" s="21" t="s">
        <v>22</v>
      </c>
      <c r="C15" s="22">
        <v>4124.8999999999996</v>
      </c>
      <c r="D15" s="23">
        <v>6762.84</v>
      </c>
      <c r="E15" s="23">
        <v>8798.5300000000007</v>
      </c>
      <c r="F15" s="23">
        <v>11171.07</v>
      </c>
      <c r="G15" s="23">
        <v>16035.330000000002</v>
      </c>
      <c r="H15" s="23">
        <v>22927.17</v>
      </c>
      <c r="I15" s="23">
        <v>13514.170000000002</v>
      </c>
      <c r="J15" s="23">
        <v>11423.440000000002</v>
      </c>
      <c r="K15" s="23">
        <v>14985.269999999997</v>
      </c>
      <c r="L15" s="23">
        <v>13133.73</v>
      </c>
      <c r="M15" s="23">
        <v>14336.97</v>
      </c>
      <c r="N15" s="23">
        <v>6440.17</v>
      </c>
      <c r="O15" s="24"/>
      <c r="P15" s="15"/>
      <c r="Q15" s="15"/>
      <c r="R15" s="15"/>
      <c r="S15" s="15"/>
      <c r="T15" s="15"/>
    </row>
    <row r="16" spans="1:20">
      <c r="A16" s="20"/>
      <c r="B16" s="21" t="s">
        <v>23</v>
      </c>
      <c r="C16" s="22">
        <v>822.28000000000009</v>
      </c>
      <c r="D16" s="23">
        <v>857.13</v>
      </c>
      <c r="E16" s="23">
        <v>926.37999999999988</v>
      </c>
      <c r="F16" s="23">
        <v>968.41000000000008</v>
      </c>
      <c r="G16" s="23">
        <v>1180</v>
      </c>
      <c r="H16" s="23">
        <v>1130.22</v>
      </c>
      <c r="I16" s="23">
        <v>1016.4299999999998</v>
      </c>
      <c r="J16" s="23">
        <v>1120.94</v>
      </c>
      <c r="K16" s="23">
        <v>1192.3999999999999</v>
      </c>
      <c r="L16" s="23">
        <v>1190.9199999999998</v>
      </c>
      <c r="M16" s="23">
        <v>1196.5999999999999</v>
      </c>
      <c r="N16" s="23">
        <v>577.41000000000008</v>
      </c>
      <c r="O16" s="24"/>
      <c r="P16" s="15"/>
      <c r="Q16" s="15"/>
      <c r="R16" s="15"/>
      <c r="S16" s="15"/>
      <c r="T16" s="15"/>
    </row>
    <row r="17" spans="1:20">
      <c r="A17" s="20"/>
      <c r="B17" s="21" t="s">
        <v>24</v>
      </c>
      <c r="C17" s="22">
        <v>99068.44</v>
      </c>
      <c r="D17" s="23">
        <v>178476.83999999997</v>
      </c>
      <c r="E17" s="23">
        <v>242690.52000000002</v>
      </c>
      <c r="F17" s="23">
        <v>229715.87</v>
      </c>
      <c r="G17" s="23">
        <v>214369.39999999997</v>
      </c>
      <c r="H17" s="23">
        <v>223057.32999999996</v>
      </c>
      <c r="I17" s="23">
        <v>372969.95999999996</v>
      </c>
      <c r="J17" s="23">
        <v>363305.01</v>
      </c>
      <c r="K17" s="23">
        <v>287575.34000000003</v>
      </c>
      <c r="L17" s="23">
        <v>273683.88</v>
      </c>
      <c r="M17" s="23">
        <v>271528.88999999996</v>
      </c>
      <c r="N17" s="23">
        <v>130091.58</v>
      </c>
      <c r="O17" s="24"/>
      <c r="P17" s="15"/>
      <c r="Q17" s="15"/>
      <c r="R17" s="15"/>
      <c r="S17" s="15"/>
      <c r="T17" s="15"/>
    </row>
    <row r="18" spans="1:20">
      <c r="A18" s="20"/>
      <c r="B18" s="21" t="s">
        <v>25</v>
      </c>
      <c r="C18" s="22">
        <v>2180.8900000000003</v>
      </c>
      <c r="D18" s="23">
        <v>2836.7</v>
      </c>
      <c r="E18" s="23">
        <v>2955.8799999999997</v>
      </c>
      <c r="F18" s="23">
        <v>1228.1799999999998</v>
      </c>
      <c r="G18" s="23">
        <v>339.73</v>
      </c>
      <c r="H18" s="23">
        <v>16.88</v>
      </c>
      <c r="I18" s="23">
        <v>0.25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4"/>
      <c r="P18" s="15"/>
      <c r="Q18" s="15"/>
      <c r="R18" s="15"/>
      <c r="S18" s="15"/>
      <c r="T18" s="15"/>
    </row>
    <row r="19" spans="1:20">
      <c r="A19" s="20"/>
      <c r="B19" s="21" t="s">
        <v>26</v>
      </c>
      <c r="C19" s="22"/>
      <c r="D19" s="23"/>
      <c r="E19" s="23"/>
      <c r="F19" s="23">
        <v>9211.1800000000021</v>
      </c>
      <c r="G19" s="23">
        <v>16478.77</v>
      </c>
      <c r="H19" s="23">
        <v>13098.619999999999</v>
      </c>
      <c r="I19" s="23">
        <v>11594.12</v>
      </c>
      <c r="J19" s="23">
        <v>19726.27</v>
      </c>
      <c r="K19" s="23">
        <v>22235.79</v>
      </c>
      <c r="L19" s="23">
        <v>20929.699999999997</v>
      </c>
      <c r="M19" s="23">
        <v>19065.289999999997</v>
      </c>
      <c r="N19" s="23">
        <v>9987.3399999999983</v>
      </c>
      <c r="O19" s="24"/>
      <c r="P19" s="15"/>
      <c r="Q19" s="15"/>
      <c r="R19" s="15"/>
      <c r="S19" s="15"/>
      <c r="T19" s="15"/>
    </row>
    <row r="20" spans="1:20">
      <c r="A20" s="20"/>
      <c r="B20" s="21" t="s">
        <v>27</v>
      </c>
      <c r="C20" s="22"/>
      <c r="D20" s="23"/>
      <c r="E20" s="23"/>
      <c r="F20" s="23">
        <v>4487.7399999999989</v>
      </c>
      <c r="G20" s="23">
        <v>7436.86</v>
      </c>
      <c r="H20" s="23">
        <v>6831.11</v>
      </c>
      <c r="I20" s="23">
        <v>6157.66</v>
      </c>
      <c r="J20" s="23">
        <v>10843.269999999999</v>
      </c>
      <c r="K20" s="23">
        <v>13011.64</v>
      </c>
      <c r="L20" s="23">
        <v>12230.120000000003</v>
      </c>
      <c r="M20" s="23">
        <v>10653.420000000002</v>
      </c>
      <c r="N20" s="23">
        <v>5644.9999999999982</v>
      </c>
      <c r="O20" s="24"/>
      <c r="P20" s="15"/>
      <c r="Q20" s="15"/>
      <c r="R20" s="15"/>
      <c r="S20" s="15"/>
      <c r="T20" s="15"/>
    </row>
    <row r="21" spans="1:20">
      <c r="A21" s="20"/>
      <c r="B21" s="21" t="s">
        <v>28</v>
      </c>
      <c r="C21" s="22">
        <v>101.11</v>
      </c>
      <c r="D21" s="23">
        <v>125.48</v>
      </c>
      <c r="E21" s="23">
        <v>122.16999999999999</v>
      </c>
      <c r="F21" s="23">
        <v>125.16999999999999</v>
      </c>
      <c r="G21" s="23">
        <v>203.87</v>
      </c>
      <c r="H21" s="23">
        <v>88.3</v>
      </c>
      <c r="I21" s="23">
        <v>365.23</v>
      </c>
      <c r="J21" s="23">
        <v>337.63</v>
      </c>
      <c r="K21" s="23">
        <v>59.449999999999996</v>
      </c>
      <c r="L21" s="23">
        <v>51.5</v>
      </c>
      <c r="M21" s="23">
        <v>45.88</v>
      </c>
      <c r="N21" s="23">
        <v>31.92</v>
      </c>
      <c r="O21" s="24"/>
      <c r="P21" s="15"/>
      <c r="Q21" s="15"/>
      <c r="R21" s="15"/>
      <c r="S21" s="15"/>
      <c r="T21" s="15"/>
    </row>
    <row r="22" spans="1:20" ht="28">
      <c r="A22" s="25"/>
      <c r="B22" s="26" t="s">
        <v>29</v>
      </c>
      <c r="C22" s="27">
        <f t="shared" ref="C22:J22" si="0">SUM(C13:C21)</f>
        <v>126024.9</v>
      </c>
      <c r="D22" s="27">
        <f t="shared" si="0"/>
        <v>209353.78</v>
      </c>
      <c r="E22" s="27">
        <f t="shared" si="0"/>
        <v>273224.55</v>
      </c>
      <c r="F22" s="27">
        <f t="shared" si="0"/>
        <v>276168.46999999997</v>
      </c>
      <c r="G22" s="27">
        <f t="shared" si="0"/>
        <v>279846.67</v>
      </c>
      <c r="H22" s="27">
        <f>SUM(H13:H21)</f>
        <v>287540.26999999996</v>
      </c>
      <c r="I22" s="27">
        <f>SUM(I13:I21)</f>
        <v>419883.9599999999</v>
      </c>
      <c r="J22" s="27">
        <f t="shared" si="0"/>
        <v>431608.90000000008</v>
      </c>
      <c r="K22" s="27">
        <f>SUM(K13:K21)</f>
        <v>370326.47000000003</v>
      </c>
      <c r="L22" s="27">
        <f>SUM(L13:L21)</f>
        <v>350086.44</v>
      </c>
      <c r="M22" s="27">
        <f>SUM(M13:M21)</f>
        <v>344581.3899999999</v>
      </c>
      <c r="N22" s="27">
        <f>SUM(N13:N21)</f>
        <v>164085.34</v>
      </c>
      <c r="O22" s="28"/>
      <c r="P22" s="28"/>
      <c r="Q22" s="28"/>
      <c r="R22" s="28"/>
      <c r="S22" s="28"/>
      <c r="T22" s="28"/>
    </row>
    <row r="23" spans="1:20">
      <c r="A23" s="25"/>
      <c r="B23" s="26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8"/>
      <c r="P23" s="28"/>
      <c r="Q23" s="28"/>
      <c r="R23" s="28"/>
      <c r="S23" s="28"/>
      <c r="T23" s="28"/>
    </row>
    <row r="24" spans="1:20" ht="28">
      <c r="A24" s="25"/>
      <c r="B24" s="26" t="s">
        <v>30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8"/>
      <c r="P24" s="28"/>
      <c r="Q24" s="28"/>
      <c r="R24" s="28"/>
      <c r="S24" s="28"/>
      <c r="T24" s="28"/>
    </row>
    <row r="25" spans="1:20">
      <c r="A25" s="20"/>
      <c r="B25" s="21" t="s">
        <v>31</v>
      </c>
      <c r="C25" s="30">
        <v>23920.899999999998</v>
      </c>
      <c r="D25" s="31">
        <v>25505.39</v>
      </c>
      <c r="E25" s="31">
        <v>32511.18</v>
      </c>
      <c r="F25" s="32">
        <v>33598.699999999997</v>
      </c>
      <c r="G25" s="32">
        <v>38560.649999999994</v>
      </c>
      <c r="H25" s="32">
        <v>23133.559999999994</v>
      </c>
      <c r="I25" s="32">
        <v>21908.929999999997</v>
      </c>
      <c r="J25" s="32">
        <v>29219.329999999998</v>
      </c>
      <c r="K25" s="32">
        <v>33291.83</v>
      </c>
      <c r="L25" s="32">
        <v>57493.299999999996</v>
      </c>
      <c r="M25" s="32">
        <v>43244.819999999992</v>
      </c>
      <c r="N25" s="32">
        <v>23553.449999999997</v>
      </c>
      <c r="O25" s="24"/>
      <c r="P25" s="15"/>
      <c r="Q25" s="15"/>
      <c r="R25" s="15"/>
      <c r="S25" s="15"/>
      <c r="T25" s="15"/>
    </row>
    <row r="26" spans="1:20">
      <c r="A26" s="20"/>
      <c r="B26" s="21" t="s">
        <v>32</v>
      </c>
      <c r="C26" s="30">
        <v>9196.9399999999987</v>
      </c>
      <c r="D26" s="31">
        <v>10217.380000000001</v>
      </c>
      <c r="E26" s="31">
        <v>17500.79</v>
      </c>
      <c r="F26" s="32">
        <v>14575.3</v>
      </c>
      <c r="G26" s="32">
        <v>15524.879999999997</v>
      </c>
      <c r="H26" s="32">
        <v>12270.070000000002</v>
      </c>
      <c r="I26" s="32">
        <v>10392.669999999998</v>
      </c>
      <c r="J26" s="32">
        <v>22612.21</v>
      </c>
      <c r="K26" s="32">
        <v>15672.700000000003</v>
      </c>
      <c r="L26" s="32">
        <v>19309.669999999998</v>
      </c>
      <c r="M26" s="32">
        <v>22095.4</v>
      </c>
      <c r="N26" s="32">
        <v>4653.3999999999996</v>
      </c>
      <c r="O26" s="24"/>
      <c r="P26" s="15"/>
      <c r="Q26" s="15"/>
      <c r="R26" s="15"/>
      <c r="S26" s="15"/>
      <c r="T26" s="15"/>
    </row>
    <row r="27" spans="1:20">
      <c r="A27" s="20"/>
      <c r="B27" s="21" t="s">
        <v>33</v>
      </c>
      <c r="C27" s="30">
        <v>3500.2400000000002</v>
      </c>
      <c r="D27" s="31">
        <v>4590.32</v>
      </c>
      <c r="E27" s="31">
        <v>6196.6100000000006</v>
      </c>
      <c r="F27" s="32">
        <v>5981.18</v>
      </c>
      <c r="G27" s="32">
        <v>6415.2500000000009</v>
      </c>
      <c r="H27" s="32">
        <v>5461.8600000000006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24"/>
      <c r="P27" s="15"/>
      <c r="Q27" s="15"/>
      <c r="R27" s="15"/>
      <c r="S27" s="15"/>
      <c r="T27" s="15"/>
    </row>
    <row r="28" spans="1:20" ht="28">
      <c r="A28" s="20"/>
      <c r="B28" s="21" t="s">
        <v>34</v>
      </c>
      <c r="C28" s="30">
        <v>9422.41</v>
      </c>
      <c r="D28" s="31">
        <v>4630</v>
      </c>
      <c r="E28" s="31">
        <v>5741.8</v>
      </c>
      <c r="F28" s="32">
        <v>5839.1299999999992</v>
      </c>
      <c r="G28" s="32">
        <v>7693.6100000000006</v>
      </c>
      <c r="H28" s="32">
        <v>5909.07</v>
      </c>
      <c r="I28" s="32">
        <v>2883.4700000000003</v>
      </c>
      <c r="J28" s="32">
        <v>8862.09</v>
      </c>
      <c r="K28" s="32">
        <v>8776.1200000000008</v>
      </c>
      <c r="L28" s="32">
        <v>5504.68</v>
      </c>
      <c r="M28" s="32">
        <v>5322.3600000000006</v>
      </c>
      <c r="N28" s="32">
        <v>4134.5599999999995</v>
      </c>
      <c r="O28" s="24"/>
      <c r="P28" s="15"/>
      <c r="Q28" s="15"/>
      <c r="R28" s="15"/>
      <c r="S28" s="15"/>
      <c r="T28" s="15"/>
    </row>
    <row r="29" spans="1:20" ht="28">
      <c r="A29" s="20"/>
      <c r="B29" s="26" t="s">
        <v>35</v>
      </c>
      <c r="C29" s="27">
        <f t="shared" ref="C29:J29" si="1">SUM(C25:C28)</f>
        <v>46040.489999999991</v>
      </c>
      <c r="D29" s="27">
        <f t="shared" si="1"/>
        <v>44943.090000000004</v>
      </c>
      <c r="E29" s="27">
        <f t="shared" si="1"/>
        <v>61950.380000000005</v>
      </c>
      <c r="F29" s="27">
        <f t="shared" si="1"/>
        <v>59994.31</v>
      </c>
      <c r="G29" s="27">
        <f t="shared" si="1"/>
        <v>68194.389999999985</v>
      </c>
      <c r="H29" s="27">
        <f>SUM(H25:H28)</f>
        <v>46774.559999999998</v>
      </c>
      <c r="I29" s="27">
        <f>SUM(I25:I28)</f>
        <v>35185.069999999992</v>
      </c>
      <c r="J29" s="27">
        <f t="shared" si="1"/>
        <v>60693.62999999999</v>
      </c>
      <c r="K29" s="27">
        <f>SUM(K25:K28)</f>
        <v>57740.650000000009</v>
      </c>
      <c r="L29" s="27">
        <f>SUM(L25:L28)</f>
        <v>82307.649999999994</v>
      </c>
      <c r="M29" s="27">
        <f>SUM(M25:M28)</f>
        <v>70662.579999999987</v>
      </c>
      <c r="N29" s="27">
        <f>SUM(N25:N28)</f>
        <v>32341.409999999996</v>
      </c>
      <c r="O29" s="15"/>
      <c r="P29" s="15"/>
      <c r="Q29" s="15"/>
      <c r="R29" s="15"/>
      <c r="S29" s="15"/>
      <c r="T29" s="15"/>
    </row>
    <row r="30" spans="1:20">
      <c r="A30" s="133" t="s">
        <v>36</v>
      </c>
      <c r="B30" s="134"/>
      <c r="C30" s="33">
        <f t="shared" ref="C30:J30" si="2">+C22+C29</f>
        <v>172065.38999999998</v>
      </c>
      <c r="D30" s="33">
        <f t="shared" si="2"/>
        <v>254296.87</v>
      </c>
      <c r="E30" s="33">
        <f t="shared" si="2"/>
        <v>335174.93</v>
      </c>
      <c r="F30" s="33">
        <f t="shared" si="2"/>
        <v>336162.77999999997</v>
      </c>
      <c r="G30" s="33">
        <f t="shared" si="2"/>
        <v>348041.05999999994</v>
      </c>
      <c r="H30" s="33">
        <f>+H22+H29</f>
        <v>334314.82999999996</v>
      </c>
      <c r="I30" s="33">
        <f>+I22+I29</f>
        <v>455069.02999999991</v>
      </c>
      <c r="J30" s="33">
        <f t="shared" si="2"/>
        <v>492302.53000000009</v>
      </c>
      <c r="K30" s="33">
        <f>+K22+K29</f>
        <v>428067.12000000005</v>
      </c>
      <c r="L30" s="33">
        <f>+L22+L29</f>
        <v>432394.08999999997</v>
      </c>
      <c r="M30" s="33">
        <f>+M22+M29</f>
        <v>415243.96999999986</v>
      </c>
      <c r="N30" s="33">
        <f>+N22+N29</f>
        <v>196426.75</v>
      </c>
      <c r="O30" s="15"/>
      <c r="P30" s="15"/>
      <c r="Q30" s="15"/>
      <c r="R30" s="15"/>
      <c r="S30" s="15"/>
      <c r="T30" s="15"/>
    </row>
    <row r="31" spans="1:20">
      <c r="A31" s="34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15"/>
      <c r="P31" s="15"/>
      <c r="Q31" s="15"/>
      <c r="R31" s="15"/>
      <c r="S31" s="15"/>
      <c r="T31" s="15"/>
    </row>
    <row r="32" spans="1:20">
      <c r="A32" s="143" t="s">
        <v>37</v>
      </c>
      <c r="B32" s="144"/>
      <c r="C32" s="37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15"/>
      <c r="P32" s="15"/>
      <c r="Q32" s="15"/>
      <c r="R32" s="15"/>
      <c r="S32" s="15"/>
      <c r="T32" s="15"/>
    </row>
    <row r="33" spans="1:20" ht="28">
      <c r="A33" s="19"/>
      <c r="B33" s="19" t="s">
        <v>38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15"/>
      <c r="P33" s="15"/>
      <c r="Q33" s="15"/>
      <c r="R33" s="15"/>
      <c r="S33" s="15"/>
      <c r="T33" s="15"/>
    </row>
    <row r="34" spans="1:20">
      <c r="A34" s="20"/>
      <c r="B34" s="21" t="s">
        <v>21</v>
      </c>
      <c r="C34" s="30">
        <v>14158.66</v>
      </c>
      <c r="D34" s="32">
        <v>7932.36</v>
      </c>
      <c r="E34" s="32">
        <v>11942.24</v>
      </c>
      <c r="F34" s="32">
        <v>9370.4399999999987</v>
      </c>
      <c r="G34" s="32">
        <v>13370.630000000001</v>
      </c>
      <c r="H34" s="32">
        <v>11881.619999999999</v>
      </c>
      <c r="I34" s="32">
        <v>7178.61</v>
      </c>
      <c r="J34" s="32">
        <v>13525.53</v>
      </c>
      <c r="K34" s="32">
        <v>17914.25</v>
      </c>
      <c r="L34" s="32">
        <v>12529.499999999998</v>
      </c>
      <c r="M34" s="32">
        <v>11581.99</v>
      </c>
      <c r="N34" s="32">
        <v>4937.5300000000007</v>
      </c>
      <c r="O34" s="24"/>
      <c r="P34" s="15"/>
      <c r="Q34" s="15"/>
      <c r="R34" s="15"/>
      <c r="S34" s="15"/>
      <c r="T34" s="15"/>
    </row>
    <row r="35" spans="1:20">
      <c r="A35" s="20"/>
      <c r="B35" s="38" t="s">
        <v>39</v>
      </c>
      <c r="C35" s="30">
        <v>137157.29</v>
      </c>
      <c r="D35" s="32">
        <v>142807.07999999999</v>
      </c>
      <c r="E35" s="32">
        <v>166414.37000000002</v>
      </c>
      <c r="F35" s="32">
        <v>185849.82999999996</v>
      </c>
      <c r="G35" s="32">
        <v>201264.8</v>
      </c>
      <c r="H35" s="32">
        <v>200492.71000000002</v>
      </c>
      <c r="I35" s="32">
        <v>202937.08000000002</v>
      </c>
      <c r="J35" s="32">
        <v>256247.94999999998</v>
      </c>
      <c r="K35" s="32">
        <v>288086.19</v>
      </c>
      <c r="L35" s="32">
        <v>292716.41000000003</v>
      </c>
      <c r="M35" s="32">
        <v>302058.51999999996</v>
      </c>
      <c r="N35" s="32">
        <v>146892.62000000002</v>
      </c>
      <c r="O35" s="24"/>
      <c r="P35" s="15"/>
      <c r="Q35" s="15"/>
      <c r="R35" s="15"/>
      <c r="S35" s="15"/>
      <c r="T35" s="15"/>
    </row>
    <row r="36" spans="1:20">
      <c r="A36" s="20"/>
      <c r="B36" s="38" t="s">
        <v>40</v>
      </c>
      <c r="C36" s="30"/>
      <c r="D36" s="32"/>
      <c r="E36" s="32"/>
      <c r="F36" s="32">
        <v>4973.6699999999983</v>
      </c>
      <c r="G36" s="32">
        <v>7961.41</v>
      </c>
      <c r="H36" s="32">
        <v>7345.33</v>
      </c>
      <c r="I36" s="32">
        <v>6120.9</v>
      </c>
      <c r="J36" s="32">
        <v>11016.880000000001</v>
      </c>
      <c r="K36" s="32">
        <v>13187.61</v>
      </c>
      <c r="L36" s="32">
        <v>12288.560000000001</v>
      </c>
      <c r="M36" s="32">
        <v>10792.070000000003</v>
      </c>
      <c r="N36" s="32">
        <v>5701.1999999999989</v>
      </c>
      <c r="O36" s="24"/>
      <c r="P36" s="15"/>
      <c r="Q36" s="15"/>
      <c r="R36" s="15"/>
      <c r="S36" s="15"/>
      <c r="T36" s="15"/>
    </row>
    <row r="37" spans="1:20">
      <c r="A37" s="20"/>
      <c r="B37" s="38" t="s">
        <v>41</v>
      </c>
      <c r="C37" s="30">
        <v>3838.4900000000002</v>
      </c>
      <c r="D37" s="32">
        <v>2752.64</v>
      </c>
      <c r="E37" s="32">
        <v>3524.1099999999997</v>
      </c>
      <c r="F37" s="32">
        <v>1662.6599999999999</v>
      </c>
      <c r="G37" s="32">
        <v>685.17</v>
      </c>
      <c r="H37" s="32">
        <v>715.94</v>
      </c>
      <c r="I37" s="32">
        <v>705.89</v>
      </c>
      <c r="J37" s="32">
        <v>826.81</v>
      </c>
      <c r="K37" s="32">
        <v>829.84999999999991</v>
      </c>
      <c r="L37" s="32">
        <v>687.31</v>
      </c>
      <c r="M37" s="32">
        <v>620</v>
      </c>
      <c r="N37" s="32">
        <v>438.08000000000004</v>
      </c>
      <c r="O37" s="24"/>
      <c r="P37" s="15"/>
      <c r="Q37" s="15"/>
      <c r="R37" s="15"/>
      <c r="S37" s="15"/>
      <c r="T37" s="15"/>
    </row>
    <row r="38" spans="1:20">
      <c r="A38" s="20"/>
      <c r="B38" s="38" t="s">
        <v>42</v>
      </c>
      <c r="C38" s="30">
        <v>5372</v>
      </c>
      <c r="D38" s="32">
        <v>6621.6200000000008</v>
      </c>
      <c r="E38" s="32">
        <v>7705.9600000000009</v>
      </c>
      <c r="F38" s="32">
        <v>4744.8700000000017</v>
      </c>
      <c r="G38" s="32">
        <v>4114.24</v>
      </c>
      <c r="H38" s="32">
        <v>405.1</v>
      </c>
      <c r="I38" s="32">
        <v>328.7</v>
      </c>
      <c r="J38" s="32">
        <v>354.48</v>
      </c>
      <c r="K38" s="32">
        <v>293</v>
      </c>
      <c r="L38" s="32">
        <v>301.46999999999997</v>
      </c>
      <c r="M38" s="32">
        <v>452.41999999999996</v>
      </c>
      <c r="N38" s="32">
        <v>141.29000000000002</v>
      </c>
      <c r="O38" s="24"/>
      <c r="P38" s="15"/>
      <c r="Q38" s="15"/>
      <c r="R38" s="15"/>
      <c r="S38" s="15"/>
      <c r="T38" s="15"/>
    </row>
    <row r="39" spans="1:20" ht="28">
      <c r="A39" s="20"/>
      <c r="B39" s="26" t="s">
        <v>43</v>
      </c>
      <c r="C39" s="27">
        <f t="shared" ref="C39:J39" si="3">SUM(C34:C38)</f>
        <v>160526.44</v>
      </c>
      <c r="D39" s="27">
        <f t="shared" si="3"/>
        <v>160113.69999999998</v>
      </c>
      <c r="E39" s="27">
        <f t="shared" si="3"/>
        <v>189586.68</v>
      </c>
      <c r="F39" s="27">
        <f t="shared" si="3"/>
        <v>206601.46999999994</v>
      </c>
      <c r="G39" s="27">
        <f t="shared" si="3"/>
        <v>227396.25</v>
      </c>
      <c r="H39" s="27">
        <f>SUM(H34:H38)</f>
        <v>220840.7</v>
      </c>
      <c r="I39" s="27">
        <f>SUM(I34:I38)</f>
        <v>217271.18000000002</v>
      </c>
      <c r="J39" s="27">
        <f t="shared" si="3"/>
        <v>281971.64999999997</v>
      </c>
      <c r="K39" s="27">
        <f>SUM(K34:K38)</f>
        <v>320310.89999999997</v>
      </c>
      <c r="L39" s="27">
        <f>SUM(L34:L38)</f>
        <v>318523.25</v>
      </c>
      <c r="M39" s="27">
        <f>SUM(M34:M38)</f>
        <v>325504.99999999994</v>
      </c>
      <c r="N39" s="27">
        <f>SUM(N34:N38)</f>
        <v>158110.72000000003</v>
      </c>
      <c r="O39" s="15"/>
      <c r="P39" s="15"/>
      <c r="Q39" s="15"/>
      <c r="R39" s="15"/>
      <c r="S39" s="15"/>
      <c r="T39" s="15"/>
    </row>
    <row r="40" spans="1:20">
      <c r="A40" s="39"/>
      <c r="B40" s="39"/>
      <c r="C40" s="40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15"/>
      <c r="P40" s="15"/>
      <c r="Q40" s="15"/>
      <c r="R40" s="15"/>
      <c r="S40" s="15"/>
      <c r="T40" s="15"/>
    </row>
    <row r="41" spans="1:20" ht="28">
      <c r="A41" s="20"/>
      <c r="B41" s="26" t="s">
        <v>44</v>
      </c>
      <c r="C41" s="36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15"/>
      <c r="P41" s="15"/>
      <c r="Q41" s="15"/>
      <c r="R41" s="15"/>
      <c r="S41" s="15"/>
      <c r="T41" s="15"/>
    </row>
    <row r="42" spans="1:20">
      <c r="A42" s="20"/>
      <c r="B42" s="38" t="s">
        <v>45</v>
      </c>
      <c r="C42" s="30">
        <v>27.85</v>
      </c>
      <c r="D42" s="32">
        <v>95.35</v>
      </c>
      <c r="E42" s="32">
        <v>183.15</v>
      </c>
      <c r="F42" s="32">
        <v>261.59000000000003</v>
      </c>
      <c r="G42" s="32">
        <v>194.53</v>
      </c>
      <c r="H42" s="32">
        <v>214.88</v>
      </c>
      <c r="I42" s="32">
        <v>378.54999999999995</v>
      </c>
      <c r="J42" s="32">
        <v>150.84</v>
      </c>
      <c r="K42" s="32">
        <v>340.23999999999995</v>
      </c>
      <c r="L42" s="32">
        <v>238.54</v>
      </c>
      <c r="M42" s="32">
        <v>78.53</v>
      </c>
      <c r="N42" s="32">
        <v>4.8600000000000003</v>
      </c>
      <c r="O42" s="24"/>
      <c r="P42" s="15"/>
      <c r="Q42" s="15"/>
      <c r="R42" s="15"/>
      <c r="S42" s="15"/>
      <c r="T42" s="15"/>
    </row>
    <row r="43" spans="1:20" ht="28">
      <c r="A43" s="20"/>
      <c r="B43" s="26" t="s">
        <v>46</v>
      </c>
      <c r="C43" s="27">
        <f t="shared" ref="C43:J43" si="4">SUM(C42)</f>
        <v>27.85</v>
      </c>
      <c r="D43" s="27">
        <f t="shared" si="4"/>
        <v>95.35</v>
      </c>
      <c r="E43" s="27">
        <f t="shared" si="4"/>
        <v>183.15</v>
      </c>
      <c r="F43" s="27">
        <f t="shared" si="4"/>
        <v>261.59000000000003</v>
      </c>
      <c r="G43" s="27">
        <f t="shared" si="4"/>
        <v>194.53</v>
      </c>
      <c r="H43" s="27">
        <f>SUM(H42)</f>
        <v>214.88</v>
      </c>
      <c r="I43" s="27">
        <f>SUM(I42)</f>
        <v>378.54999999999995</v>
      </c>
      <c r="J43" s="27">
        <f t="shared" si="4"/>
        <v>150.84</v>
      </c>
      <c r="K43" s="27">
        <f>SUM(K42)</f>
        <v>340.23999999999995</v>
      </c>
      <c r="L43" s="27">
        <f>SUM(L42)</f>
        <v>238.54</v>
      </c>
      <c r="M43" s="27">
        <f>SUM(M42)</f>
        <v>78.53</v>
      </c>
      <c r="N43" s="27">
        <f>SUM(N42)</f>
        <v>4.8600000000000003</v>
      </c>
      <c r="O43" s="15"/>
      <c r="P43" s="15"/>
      <c r="Q43" s="15"/>
      <c r="R43" s="15"/>
      <c r="S43" s="15"/>
      <c r="T43" s="15"/>
    </row>
    <row r="44" spans="1:20">
      <c r="A44" s="133" t="s">
        <v>47</v>
      </c>
      <c r="B44" s="134"/>
      <c r="C44" s="33">
        <f t="shared" ref="C44:J44" si="5">+C39+C43</f>
        <v>160554.29</v>
      </c>
      <c r="D44" s="33">
        <f t="shared" si="5"/>
        <v>160209.04999999999</v>
      </c>
      <c r="E44" s="33">
        <f t="shared" si="5"/>
        <v>189769.83</v>
      </c>
      <c r="F44" s="33">
        <f t="shared" si="5"/>
        <v>206863.05999999994</v>
      </c>
      <c r="G44" s="33">
        <f t="shared" si="5"/>
        <v>227590.78</v>
      </c>
      <c r="H44" s="33">
        <f>+H39+H43</f>
        <v>221055.58000000002</v>
      </c>
      <c r="I44" s="33">
        <f>+I39+I43</f>
        <v>217649.73</v>
      </c>
      <c r="J44" s="33">
        <f t="shared" si="5"/>
        <v>282122.49</v>
      </c>
      <c r="K44" s="33">
        <f>+K39+K43</f>
        <v>320651.13999999996</v>
      </c>
      <c r="L44" s="33">
        <f>+L39+L43</f>
        <v>318761.78999999998</v>
      </c>
      <c r="M44" s="33">
        <f>+M39+M43</f>
        <v>325583.52999999997</v>
      </c>
      <c r="N44" s="33">
        <f>+N39+N43</f>
        <v>158115.58000000002</v>
      </c>
      <c r="O44" s="15"/>
      <c r="P44" s="15"/>
      <c r="Q44" s="15"/>
      <c r="R44" s="15"/>
      <c r="S44" s="15"/>
      <c r="T44" s="15"/>
    </row>
    <row r="45" spans="1:20">
      <c r="A45" s="41"/>
      <c r="B45" s="41"/>
      <c r="C45" s="4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15"/>
      <c r="P45" s="15"/>
      <c r="Q45" s="15"/>
      <c r="R45" s="15"/>
      <c r="S45" s="15"/>
      <c r="T45" s="15"/>
    </row>
    <row r="46" spans="1:20">
      <c r="A46" s="147" t="s">
        <v>48</v>
      </c>
      <c r="B46" s="148"/>
      <c r="C46" s="43">
        <f t="shared" ref="C46:J46" si="6">+C30+C44</f>
        <v>332619.68</v>
      </c>
      <c r="D46" s="43">
        <f t="shared" si="6"/>
        <v>414505.92</v>
      </c>
      <c r="E46" s="43">
        <f t="shared" si="6"/>
        <v>524944.76</v>
      </c>
      <c r="F46" s="43">
        <f t="shared" si="6"/>
        <v>543025.83999999985</v>
      </c>
      <c r="G46" s="43">
        <f t="shared" si="6"/>
        <v>575631.84</v>
      </c>
      <c r="H46" s="43">
        <f>+H30+H44</f>
        <v>555370.40999999992</v>
      </c>
      <c r="I46" s="43">
        <f>+I30+I44</f>
        <v>672718.75999999989</v>
      </c>
      <c r="J46" s="43">
        <f t="shared" si="6"/>
        <v>774425.02</v>
      </c>
      <c r="K46" s="43">
        <f>+K30+K44</f>
        <v>748718.26</v>
      </c>
      <c r="L46" s="43">
        <f>+L30+L44</f>
        <v>751155.87999999989</v>
      </c>
      <c r="M46" s="43">
        <f>+M30+M44</f>
        <v>740827.49999999977</v>
      </c>
      <c r="N46" s="43">
        <f>+N30+N44</f>
        <v>354542.33</v>
      </c>
      <c r="O46" s="15"/>
      <c r="P46" s="15"/>
      <c r="Q46" s="15"/>
      <c r="R46" s="15"/>
      <c r="S46" s="15"/>
      <c r="T46" s="15"/>
    </row>
    <row r="47" spans="1:20">
      <c r="A47" s="44" t="s">
        <v>49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5"/>
      <c r="R47" s="45"/>
      <c r="S47" s="45"/>
      <c r="T47" s="4"/>
    </row>
    <row r="48" spans="1:20">
      <c r="A48" s="46" t="s">
        <v>50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"/>
    </row>
    <row r="49" spans="1:20">
      <c r="A49" s="145" t="s">
        <v>51</v>
      </c>
      <c r="B49" s="145"/>
      <c r="C49" s="145"/>
      <c r="D49" s="145"/>
      <c r="E49" s="145"/>
      <c r="F49" s="145"/>
      <c r="G49" s="145"/>
      <c r="H49" s="145"/>
      <c r="I49" s="145"/>
      <c r="J49" s="145"/>
      <c r="K49" s="46"/>
      <c r="L49" s="46"/>
      <c r="M49" s="46"/>
      <c r="N49" s="46"/>
      <c r="O49" s="46"/>
      <c r="P49" s="46"/>
      <c r="Q49" s="46"/>
      <c r="R49" s="46"/>
      <c r="S49" s="46"/>
      <c r="T49" s="4"/>
    </row>
    <row r="50" spans="1:20">
      <c r="A50" s="145" t="s">
        <v>52</v>
      </c>
      <c r="B50" s="145"/>
      <c r="C50" s="145"/>
      <c r="D50" s="145"/>
      <c r="E50" s="145"/>
      <c r="F50" s="145"/>
      <c r="G50" s="145"/>
      <c r="H50" s="145"/>
      <c r="I50" s="145"/>
      <c r="J50" s="145"/>
      <c r="K50" s="47"/>
      <c r="L50" s="47"/>
      <c r="M50" s="47"/>
      <c r="N50" s="146"/>
      <c r="O50" s="146"/>
      <c r="P50" s="146"/>
      <c r="Q50" s="48"/>
      <c r="R50" s="45"/>
      <c r="S50" s="45"/>
      <c r="T50" s="4"/>
    </row>
    <row r="51" spans="1:20">
      <c r="A51" s="145" t="s">
        <v>53</v>
      </c>
      <c r="B51" s="145"/>
      <c r="C51" s="145"/>
      <c r="D51" s="145"/>
      <c r="E51" s="145"/>
      <c r="F51" s="145"/>
      <c r="G51" s="145"/>
      <c r="H51" s="145"/>
      <c r="I51" s="145"/>
      <c r="J51" s="145"/>
      <c r="K51" s="47"/>
      <c r="L51" s="47"/>
      <c r="M51" s="47"/>
      <c r="N51" s="146"/>
      <c r="O51" s="146"/>
      <c r="P51" s="146"/>
      <c r="Q51" s="48"/>
      <c r="R51" s="45"/>
      <c r="S51" s="45"/>
      <c r="T51" s="4"/>
    </row>
    <row r="52" spans="1:20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>
      <c r="A53" s="4"/>
      <c r="B53" s="4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"/>
      <c r="P53" s="4"/>
      <c r="Q53" s="4"/>
      <c r="R53" s="4"/>
      <c r="S53" s="4"/>
      <c r="T53" s="4"/>
    </row>
    <row r="54" spans="1:20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</sheetData>
  <mergeCells count="14">
    <mergeCell ref="A51:J51"/>
    <mergeCell ref="N51:P51"/>
    <mergeCell ref="A32:B32"/>
    <mergeCell ref="A44:B44"/>
    <mergeCell ref="A46:B46"/>
    <mergeCell ref="A49:J49"/>
    <mergeCell ref="A50:J50"/>
    <mergeCell ref="N50:P50"/>
    <mergeCell ref="A30:B30"/>
    <mergeCell ref="B2:N2"/>
    <mergeCell ref="A7:B7"/>
    <mergeCell ref="A8:N8"/>
    <mergeCell ref="A10:B10"/>
    <mergeCell ref="A11:B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D27F2-58FF-4228-8077-941E4B880E01}">
  <sheetPr>
    <tabColor rgb="FFFF0000"/>
  </sheetPr>
  <dimension ref="A1:AA79"/>
  <sheetViews>
    <sheetView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N51" sqref="N51"/>
    </sheetView>
  </sheetViews>
  <sheetFormatPr defaultRowHeight="14.5"/>
  <cols>
    <col min="1" max="1" width="30.6328125" bestFit="1" customWidth="1"/>
    <col min="2" max="2" width="10.453125" bestFit="1" customWidth="1"/>
    <col min="3" max="3" width="8.90625" bestFit="1" customWidth="1"/>
    <col min="4" max="9" width="12" bestFit="1" customWidth="1"/>
    <col min="10" max="11" width="13" bestFit="1" customWidth="1"/>
    <col min="12" max="12" width="13.08984375" bestFit="1" customWidth="1"/>
    <col min="13" max="13" width="17.7265625" bestFit="1" customWidth="1"/>
    <col min="14" max="14" width="14.81640625" customWidth="1"/>
    <col min="15" max="17" width="14.81640625" bestFit="1" customWidth="1"/>
    <col min="18" max="18" width="20.08984375" bestFit="1" customWidth="1"/>
    <col min="19" max="21" width="13.08984375" bestFit="1" customWidth="1"/>
    <col min="22" max="22" width="13.54296875" style="70" bestFit="1" customWidth="1"/>
    <col min="23" max="23" width="13.08984375" bestFit="1" customWidth="1"/>
  </cols>
  <sheetData>
    <row r="1" spans="1:27">
      <c r="C1" s="56">
        <v>0.16600000000000001</v>
      </c>
      <c r="D1" s="56">
        <v>0.16600000000000001</v>
      </c>
      <c r="E1" s="56">
        <v>0.16600000000000001</v>
      </c>
      <c r="F1" s="56">
        <v>0.16600000000000001</v>
      </c>
      <c r="G1" s="56">
        <v>0.16600000000000001</v>
      </c>
      <c r="H1" s="56">
        <v>0.16600000000000001</v>
      </c>
      <c r="I1" s="56">
        <v>0.16600000000000001</v>
      </c>
      <c r="J1" s="56">
        <v>0.16600000000000001</v>
      </c>
      <c r="K1" s="56">
        <v>0.16600000000000001</v>
      </c>
      <c r="L1" s="56">
        <v>0.16600000000000001</v>
      </c>
      <c r="M1" s="56">
        <v>0.16600000000000001</v>
      </c>
      <c r="N1" s="56">
        <v>0.16600000000000001</v>
      </c>
      <c r="O1" s="56">
        <v>0.16600000000000001</v>
      </c>
      <c r="P1" s="56">
        <v>0.16600000000000001</v>
      </c>
      <c r="Q1" s="56">
        <v>0.16600000000000001</v>
      </c>
      <c r="R1" s="56">
        <v>0.16600000000000001</v>
      </c>
      <c r="S1" s="56">
        <v>0.16600000000000001</v>
      </c>
      <c r="T1" s="56">
        <v>0.16600000000000001</v>
      </c>
      <c r="U1" s="56">
        <v>0.16600000000000001</v>
      </c>
      <c r="V1" s="56">
        <v>0.16600000000000001</v>
      </c>
      <c r="W1" s="56">
        <v>0.16600000000000001</v>
      </c>
    </row>
    <row r="2" spans="1:27">
      <c r="C2">
        <v>2004</v>
      </c>
      <c r="D2">
        <v>2005</v>
      </c>
      <c r="E2">
        <v>2006</v>
      </c>
      <c r="F2">
        <v>2007</v>
      </c>
      <c r="G2">
        <v>2008</v>
      </c>
      <c r="H2">
        <v>2009</v>
      </c>
      <c r="I2">
        <v>2010</v>
      </c>
      <c r="J2">
        <v>2011</v>
      </c>
      <c r="K2">
        <v>2012</v>
      </c>
      <c r="L2">
        <v>2013</v>
      </c>
      <c r="M2">
        <v>2014</v>
      </c>
      <c r="N2">
        <v>2015</v>
      </c>
      <c r="O2">
        <v>2016</v>
      </c>
      <c r="P2">
        <v>2017</v>
      </c>
      <c r="Q2">
        <v>2018</v>
      </c>
      <c r="R2">
        <v>2019</v>
      </c>
      <c r="S2">
        <v>2020</v>
      </c>
      <c r="T2">
        <v>2021</v>
      </c>
      <c r="U2">
        <v>2022</v>
      </c>
      <c r="V2">
        <v>2023</v>
      </c>
      <c r="W2">
        <v>2024</v>
      </c>
    </row>
    <row r="3" spans="1:27" ht="28">
      <c r="A3" s="141" t="s">
        <v>5</v>
      </c>
      <c r="B3" s="142"/>
      <c r="C3" s="18" t="s">
        <v>61</v>
      </c>
      <c r="D3" s="18" t="s">
        <v>62</v>
      </c>
      <c r="E3" s="18" t="s">
        <v>63</v>
      </c>
      <c r="F3" s="18" t="s">
        <v>64</v>
      </c>
      <c r="G3" s="18" t="s">
        <v>65</v>
      </c>
      <c r="H3" s="18" t="s">
        <v>60</v>
      </c>
      <c r="I3" s="18" t="s">
        <v>59</v>
      </c>
      <c r="J3" s="18" t="s">
        <v>95</v>
      </c>
      <c r="K3" s="18" t="s">
        <v>54</v>
      </c>
      <c r="L3" s="18" t="s">
        <v>55</v>
      </c>
      <c r="M3" s="18" t="s">
        <v>6</v>
      </c>
      <c r="N3" s="18" t="s">
        <v>7</v>
      </c>
      <c r="O3" s="18" t="s">
        <v>8</v>
      </c>
      <c r="P3" s="18" t="s">
        <v>9</v>
      </c>
      <c r="Q3" s="18" t="s">
        <v>10</v>
      </c>
      <c r="R3" s="18" t="s">
        <v>11</v>
      </c>
      <c r="S3" s="18" t="s">
        <v>12</v>
      </c>
      <c r="T3" s="18" t="s">
        <v>13</v>
      </c>
      <c r="U3" s="18" t="s">
        <v>14</v>
      </c>
      <c r="V3" s="65" t="s">
        <v>15</v>
      </c>
      <c r="W3" s="18" t="s">
        <v>96</v>
      </c>
      <c r="X3" s="18" t="s">
        <v>17</v>
      </c>
      <c r="Y3" s="15"/>
      <c r="Z3" s="15"/>
      <c r="AA3" s="15"/>
    </row>
    <row r="4" spans="1:27">
      <c r="A4" s="149" t="s">
        <v>58</v>
      </c>
      <c r="B4" t="s">
        <v>56</v>
      </c>
      <c r="C4" s="53">
        <f>11697+4891+38150</f>
        <v>54738</v>
      </c>
      <c r="D4" s="53"/>
      <c r="E4" s="53"/>
      <c r="F4" s="53"/>
      <c r="G4" s="53"/>
      <c r="H4" s="53"/>
      <c r="I4" s="53"/>
      <c r="J4" s="63">
        <f>94390-9046</f>
        <v>85344</v>
      </c>
      <c r="K4" s="53">
        <f>100339-4366</f>
        <v>95973</v>
      </c>
      <c r="L4" s="53">
        <f>106090-4551</f>
        <v>101539</v>
      </c>
      <c r="M4" s="53">
        <f>'oil tax xollection'!C22-'oil tax xollection'!C14</f>
        <v>122166.87</v>
      </c>
      <c r="N4" s="53">
        <f>'oil tax xollection'!D22-'oil tax xollection'!D14</f>
        <v>204468.36</v>
      </c>
      <c r="O4" s="53">
        <f>'oil tax xollection'!E22-'oil tax xollection'!E14</f>
        <v>268575.25</v>
      </c>
      <c r="P4" s="53">
        <f>'oil tax xollection'!F22-'oil tax xollection'!F14</f>
        <v>271421.81</v>
      </c>
      <c r="Q4" s="53">
        <f>'oil tax xollection'!G22-'oil tax xollection'!G14</f>
        <v>273784.78999999998</v>
      </c>
      <c r="R4" s="53">
        <f>'oil tax xollection'!H22-'oil tax xollection'!H14</f>
        <v>281938.24999999994</v>
      </c>
      <c r="S4" s="53">
        <f>'oil tax xollection'!I22-'oil tax xollection'!I14</f>
        <v>416294.12999999989</v>
      </c>
      <c r="T4" s="53">
        <f>'oil tax xollection'!J22-'oil tax xollection'!J14</f>
        <v>425970.18000000011</v>
      </c>
      <c r="U4" s="53">
        <f>'oil tax xollection'!K22-'oil tax xollection'!K14</f>
        <v>360504.56000000006</v>
      </c>
      <c r="V4" s="66">
        <f>'oil tax xollection'!L22-'oil tax xollection'!L14</f>
        <v>340800.24</v>
      </c>
      <c r="W4" s="53">
        <f>'oil tax xollection'!M22-'oil tax xollection'!M14</f>
        <v>335386.15999999992</v>
      </c>
      <c r="X4" s="53">
        <f>'oil tax xollection'!N22-'oil tax xollection'!N14</f>
        <v>159797.68</v>
      </c>
    </row>
    <row r="5" spans="1:27">
      <c r="A5" s="150"/>
      <c r="B5" t="s">
        <v>57</v>
      </c>
      <c r="C5" s="53">
        <f>38935+1313+734</f>
        <v>40982</v>
      </c>
      <c r="D5" s="53"/>
      <c r="E5" s="53"/>
      <c r="F5" s="53"/>
      <c r="G5" s="53"/>
      <c r="H5" s="53"/>
      <c r="I5" s="53"/>
      <c r="J5" s="53">
        <f>119957- 10990</f>
        <v>108967</v>
      </c>
      <c r="K5" s="53">
        <f>136021- 13306</f>
        <v>122715</v>
      </c>
      <c r="L5" s="53">
        <f>152442-14493</f>
        <v>137949</v>
      </c>
      <c r="M5" s="53">
        <f>'oil tax xollection'!C39-'oil tax xollection'!C34</f>
        <v>146367.78</v>
      </c>
      <c r="N5" s="53">
        <f>'oil tax xollection'!D39-'oil tax xollection'!D34</f>
        <v>152181.34</v>
      </c>
      <c r="O5" s="53">
        <f>'oil tax xollection'!E39-'oil tax xollection'!E34</f>
        <v>177644.44</v>
      </c>
      <c r="P5" s="53">
        <f>'oil tax xollection'!F39-'oil tax xollection'!F34</f>
        <v>197231.02999999994</v>
      </c>
      <c r="Q5" s="53">
        <f>'oil tax xollection'!G39-'oil tax xollection'!G34</f>
        <v>214025.62</v>
      </c>
      <c r="R5" s="53">
        <f>'oil tax xollection'!H39-'oil tax xollection'!H34</f>
        <v>208959.08000000002</v>
      </c>
      <c r="S5" s="53">
        <f>'oil tax xollection'!I39-'oil tax xollection'!I34</f>
        <v>210092.57000000004</v>
      </c>
      <c r="T5" s="53">
        <f>'oil tax xollection'!J39-'oil tax xollection'!J34</f>
        <v>268446.11999999994</v>
      </c>
      <c r="U5" s="53">
        <f>'oil tax xollection'!K39-'oil tax xollection'!K34</f>
        <v>302396.64999999997</v>
      </c>
      <c r="V5" s="66">
        <f>'oil tax xollection'!L39-'oil tax xollection'!L34</f>
        <v>305993.75</v>
      </c>
      <c r="W5" s="53">
        <f>'oil tax xollection'!M39-'oil tax xollection'!M34</f>
        <v>313923.00999999995</v>
      </c>
      <c r="X5" s="53">
        <f>'oil tax xollection'!N39-'oil tax xollection'!N34</f>
        <v>153173.19000000003</v>
      </c>
    </row>
    <row r="6" spans="1:27">
      <c r="B6" t="s">
        <v>66</v>
      </c>
      <c r="C6" s="53">
        <f>C5+C4</f>
        <v>95720</v>
      </c>
      <c r="D6" s="53"/>
      <c r="E6" s="53"/>
      <c r="F6" s="53"/>
      <c r="G6" s="53"/>
      <c r="H6" s="53"/>
      <c r="I6" s="53"/>
      <c r="J6" s="53">
        <f>J5+J4</f>
        <v>194311</v>
      </c>
      <c r="K6" s="53">
        <f t="shared" ref="K6:X6" si="0">K5+K4</f>
        <v>218688</v>
      </c>
      <c r="L6" s="53">
        <f t="shared" si="0"/>
        <v>239488</v>
      </c>
      <c r="M6" s="53">
        <f t="shared" si="0"/>
        <v>268534.65000000002</v>
      </c>
      <c r="N6" s="53">
        <f t="shared" si="0"/>
        <v>356649.69999999995</v>
      </c>
      <c r="O6" s="53">
        <f t="shared" si="0"/>
        <v>446219.69</v>
      </c>
      <c r="P6" s="53">
        <f t="shared" si="0"/>
        <v>468652.83999999997</v>
      </c>
      <c r="Q6" s="53">
        <f t="shared" si="0"/>
        <v>487810.41</v>
      </c>
      <c r="R6" s="53">
        <f t="shared" si="0"/>
        <v>490897.32999999996</v>
      </c>
      <c r="S6" s="53">
        <f t="shared" si="0"/>
        <v>626386.69999999995</v>
      </c>
      <c r="T6" s="53">
        <f t="shared" si="0"/>
        <v>694416.3</v>
      </c>
      <c r="U6" s="53">
        <f t="shared" si="0"/>
        <v>662901.21</v>
      </c>
      <c r="V6" s="66">
        <f t="shared" si="0"/>
        <v>646793.99</v>
      </c>
      <c r="W6" s="53">
        <f t="shared" si="0"/>
        <v>649309.16999999993</v>
      </c>
      <c r="X6" s="53">
        <f t="shared" si="0"/>
        <v>312970.87</v>
      </c>
    </row>
    <row r="7" spans="1:27">
      <c r="A7" t="s">
        <v>87</v>
      </c>
      <c r="C7" s="53">
        <v>5092503</v>
      </c>
      <c r="D7" s="53">
        <v>5514228</v>
      </c>
      <c r="E7" s="53">
        <v>5958367</v>
      </c>
      <c r="F7" s="53">
        <v>6398295</v>
      </c>
      <c r="G7" s="53">
        <v>6674215</v>
      </c>
      <c r="H7" s="53">
        <v>7131836</v>
      </c>
      <c r="I7" s="53">
        <v>7704514</v>
      </c>
      <c r="J7" s="53">
        <v>8106945.9900000002</v>
      </c>
      <c r="K7" s="53">
        <v>8546275.459999999</v>
      </c>
      <c r="L7" s="53">
        <v>9063648.6099999994</v>
      </c>
      <c r="M7" s="53">
        <v>9712132.790000001</v>
      </c>
      <c r="N7" s="53">
        <v>10491870.35</v>
      </c>
      <c r="O7" s="53">
        <v>11328284.620000001</v>
      </c>
      <c r="P7" s="53">
        <v>12034170.51</v>
      </c>
      <c r="Q7" s="53">
        <v>12733797.77</v>
      </c>
      <c r="R7" s="53">
        <v>13236100.41</v>
      </c>
      <c r="S7" s="53">
        <v>12687344.57</v>
      </c>
      <c r="T7" s="53">
        <v>13876840.040000001</v>
      </c>
      <c r="U7" s="53">
        <v>14878028.26</v>
      </c>
      <c r="V7" s="66">
        <v>16151476.51</v>
      </c>
      <c r="W7" s="53">
        <v>17187446.210000001</v>
      </c>
      <c r="X7" s="53"/>
    </row>
    <row r="8" spans="1:27">
      <c r="A8" t="s">
        <v>118</v>
      </c>
      <c r="C8" s="53"/>
      <c r="D8" s="54">
        <f>D7/C7-1</f>
        <v>8.2812911450420357E-2</v>
      </c>
      <c r="E8" s="54">
        <f t="shared" ref="E8:W8" si="1">E7/D7-1</f>
        <v>8.0544184970226196E-2</v>
      </c>
      <c r="F8" s="54">
        <f t="shared" si="1"/>
        <v>7.3833652744115907E-2</v>
      </c>
      <c r="G8" s="54">
        <f t="shared" si="1"/>
        <v>4.3123988500061383E-2</v>
      </c>
      <c r="H8" s="54">
        <f t="shared" si="1"/>
        <v>6.8565516693723572E-2</v>
      </c>
      <c r="I8" s="54">
        <f t="shared" si="1"/>
        <v>8.0298817864011385E-2</v>
      </c>
      <c r="J8" s="54">
        <f t="shared" si="1"/>
        <v>5.2233273896315824E-2</v>
      </c>
      <c r="K8" s="54">
        <f t="shared" si="1"/>
        <v>5.4191735154263565E-2</v>
      </c>
      <c r="L8" s="54">
        <f t="shared" si="1"/>
        <v>6.0537850952910865E-2</v>
      </c>
      <c r="M8" s="54">
        <f t="shared" si="1"/>
        <v>7.1547806838464956E-2</v>
      </c>
      <c r="N8" s="54">
        <f t="shared" si="1"/>
        <v>8.0284894869111278E-2</v>
      </c>
      <c r="O8" s="54">
        <f t="shared" si="1"/>
        <v>7.9720225479149365E-2</v>
      </c>
      <c r="P8" s="54">
        <f t="shared" si="1"/>
        <v>6.2311807451744583E-2</v>
      </c>
      <c r="Q8" s="54">
        <f t="shared" si="1"/>
        <v>5.8136724871783452E-2</v>
      </c>
      <c r="R8" s="54">
        <f t="shared" si="1"/>
        <v>3.9446412537145203E-2</v>
      </c>
      <c r="S8" s="54">
        <f t="shared" si="1"/>
        <v>-4.1459026677178268E-2</v>
      </c>
      <c r="T8" s="54">
        <f t="shared" si="1"/>
        <v>9.375448608944037E-2</v>
      </c>
      <c r="U8" s="54">
        <f t="shared" si="1"/>
        <v>7.2148141588003645E-2</v>
      </c>
      <c r="V8" s="67">
        <f t="shared" si="1"/>
        <v>8.5592541413817669E-2</v>
      </c>
      <c r="W8" s="54">
        <f t="shared" si="1"/>
        <v>6.4140866586320566E-2</v>
      </c>
      <c r="X8" s="53"/>
    </row>
    <row r="9" spans="1:27">
      <c r="A9" t="s">
        <v>91</v>
      </c>
      <c r="C9" s="53">
        <v>2904299</v>
      </c>
      <c r="D9" s="53">
        <v>3326914</v>
      </c>
      <c r="E9" s="53">
        <v>3904895</v>
      </c>
      <c r="F9" s="53">
        <v>4490188</v>
      </c>
      <c r="G9" s="53">
        <v>5172838</v>
      </c>
      <c r="H9" s="53">
        <v>5974906</v>
      </c>
      <c r="I9" s="53">
        <v>7083671</v>
      </c>
      <c r="J9" s="53">
        <v>8106945.9900000002</v>
      </c>
      <c r="K9" s="53">
        <v>9202692.0999999996</v>
      </c>
      <c r="L9" s="53">
        <v>10363152.609999999</v>
      </c>
      <c r="M9" s="53">
        <v>11504279.48</v>
      </c>
      <c r="N9" s="53">
        <v>12574498.65</v>
      </c>
      <c r="O9" s="53">
        <v>13965200.190000001</v>
      </c>
      <c r="P9" s="53">
        <v>15505665.209999999</v>
      </c>
      <c r="Q9" s="53">
        <v>17175128.300000001</v>
      </c>
      <c r="R9" s="53">
        <v>18381117.32</v>
      </c>
      <c r="S9" s="53">
        <v>18210997.140000001</v>
      </c>
      <c r="T9" s="53">
        <v>21635583.630000003</v>
      </c>
      <c r="U9" s="53">
        <v>24646697.699999999</v>
      </c>
      <c r="V9" s="66">
        <v>27412888.050000001</v>
      </c>
      <c r="W9" s="53">
        <v>30022032.789999999</v>
      </c>
      <c r="X9" s="53"/>
    </row>
    <row r="10" spans="1:27">
      <c r="C10" s="53"/>
      <c r="D10" s="54">
        <f>D9/C9-1</f>
        <v>0.1455135989786176</v>
      </c>
      <c r="E10" s="54">
        <f t="shared" ref="E10:W10" si="2">E9/D9-1</f>
        <v>0.17372886705216906</v>
      </c>
      <c r="F10" s="54">
        <f t="shared" si="2"/>
        <v>0.14988700080283857</v>
      </c>
      <c r="G10" s="54">
        <f t="shared" si="2"/>
        <v>0.15203149623133827</v>
      </c>
      <c r="H10" s="54">
        <f t="shared" si="2"/>
        <v>0.15505376352400746</v>
      </c>
      <c r="I10" s="54">
        <f t="shared" si="2"/>
        <v>0.18557028344881066</v>
      </c>
      <c r="J10" s="54">
        <f t="shared" si="2"/>
        <v>0.14445546525240949</v>
      </c>
      <c r="K10" s="54">
        <f t="shared" si="2"/>
        <v>0.13516139263190019</v>
      </c>
      <c r="L10" s="54">
        <f t="shared" si="2"/>
        <v>0.12610011259639986</v>
      </c>
      <c r="M10" s="54">
        <f t="shared" si="2"/>
        <v>0.11011387296360597</v>
      </c>
      <c r="N10" s="54">
        <f t="shared" si="2"/>
        <v>9.3027918163893553E-2</v>
      </c>
      <c r="O10" s="54">
        <f t="shared" si="2"/>
        <v>0.11059697716059635</v>
      </c>
      <c r="P10" s="54">
        <f t="shared" si="2"/>
        <v>0.11030740691444385</v>
      </c>
      <c r="Q10" s="54">
        <f t="shared" si="2"/>
        <v>0.10766794377343603</v>
      </c>
      <c r="R10" s="54">
        <f t="shared" si="2"/>
        <v>7.0217176776490087E-2</v>
      </c>
      <c r="S10" s="54">
        <f t="shared" si="2"/>
        <v>-9.2551599034133014E-3</v>
      </c>
      <c r="T10" s="54">
        <f t="shared" si="2"/>
        <v>0.18805046553315763</v>
      </c>
      <c r="U10" s="54">
        <f t="shared" si="2"/>
        <v>0.13917415501677399</v>
      </c>
      <c r="V10" s="67">
        <f t="shared" si="2"/>
        <v>0.11223371113120773</v>
      </c>
      <c r="W10" s="54">
        <f t="shared" si="2"/>
        <v>9.5179491312298969E-2</v>
      </c>
      <c r="X10" s="53"/>
    </row>
    <row r="11" spans="1:27">
      <c r="A11" t="s">
        <v>90</v>
      </c>
      <c r="C11" s="53"/>
      <c r="D11" s="53"/>
      <c r="E11" s="53"/>
      <c r="F11" s="53"/>
      <c r="G11" s="53"/>
      <c r="H11" s="53"/>
      <c r="I11" s="53"/>
      <c r="J11" s="53">
        <v>3688957.04</v>
      </c>
      <c r="K11" s="53">
        <v>4191414.16</v>
      </c>
      <c r="L11" s="53">
        <v>4749512.7299999995</v>
      </c>
      <c r="M11" s="53">
        <v>5143167.4799999995</v>
      </c>
      <c r="N11" s="53">
        <v>5495603.75</v>
      </c>
      <c r="O11" s="53">
        <v>6103607.2999999998</v>
      </c>
      <c r="P11" s="53">
        <v>6832920.3700000001</v>
      </c>
      <c r="Q11" s="53">
        <v>7564713.2400000002</v>
      </c>
      <c r="R11" s="53">
        <v>8177198.8400000008</v>
      </c>
      <c r="S11" s="53">
        <v>8031200.9799999995</v>
      </c>
      <c r="T11" s="53">
        <v>9662065.6799999997</v>
      </c>
      <c r="U11" s="53">
        <v>10911413.75</v>
      </c>
      <c r="V11" s="66">
        <v>11848489.33</v>
      </c>
      <c r="W11" s="53"/>
      <c r="X11" s="53"/>
    </row>
    <row r="12" spans="1:27">
      <c r="C12" s="53"/>
      <c r="D12" s="55">
        <f>(J7/C7-1)</f>
        <v>0.5919374009205296</v>
      </c>
      <c r="E12" s="53"/>
      <c r="F12" s="53"/>
      <c r="G12" s="53"/>
      <c r="H12" s="53"/>
      <c r="I12" s="53"/>
      <c r="J12" s="53"/>
      <c r="K12" s="55">
        <f>K11/J11-1</f>
        <v>0.13620573906168354</v>
      </c>
      <c r="L12" s="55">
        <f t="shared" ref="L12:V12" si="3">L11/K11-1</f>
        <v>0.13315280921797501</v>
      </c>
      <c r="M12" s="55">
        <f t="shared" si="3"/>
        <v>8.288318662954719E-2</v>
      </c>
      <c r="N12" s="55">
        <f t="shared" si="3"/>
        <v>6.8525139686876457E-2</v>
      </c>
      <c r="O12" s="55">
        <f t="shared" si="3"/>
        <v>0.11063453219311881</v>
      </c>
      <c r="P12" s="55">
        <f t="shared" si="3"/>
        <v>0.11948885866231929</v>
      </c>
      <c r="Q12" s="55">
        <f t="shared" si="3"/>
        <v>0.10709811184291618</v>
      </c>
      <c r="R12" s="55">
        <f t="shared" si="3"/>
        <v>8.096613586901813E-2</v>
      </c>
      <c r="S12" s="55">
        <f t="shared" si="3"/>
        <v>-1.7854263159877037E-2</v>
      </c>
      <c r="T12" s="55">
        <f t="shared" si="3"/>
        <v>0.20306610481562126</v>
      </c>
      <c r="U12" s="55">
        <f t="shared" si="3"/>
        <v>0.12930444807326125</v>
      </c>
      <c r="V12" s="55">
        <f t="shared" si="3"/>
        <v>8.588030858970952E-2</v>
      </c>
      <c r="W12" s="53"/>
      <c r="X12" s="53"/>
    </row>
    <row r="13" spans="1:27">
      <c r="A13" t="s">
        <v>89</v>
      </c>
      <c r="C13" s="53"/>
      <c r="D13" s="54">
        <f>D12/7</f>
        <v>8.4562485845789945E-2</v>
      </c>
      <c r="E13" s="53"/>
      <c r="F13" s="53"/>
      <c r="G13" s="53"/>
      <c r="H13" s="53"/>
      <c r="I13" s="53"/>
      <c r="J13" s="53">
        <f>J9-J11</f>
        <v>4417988.95</v>
      </c>
      <c r="K13" s="53">
        <f t="shared" ref="K13:V13" si="4">K9-K11</f>
        <v>5011277.9399999995</v>
      </c>
      <c r="L13" s="53">
        <f t="shared" si="4"/>
        <v>5613639.8799999999</v>
      </c>
      <c r="M13" s="53">
        <f t="shared" si="4"/>
        <v>6361112.0000000009</v>
      </c>
      <c r="N13" s="53">
        <f t="shared" si="4"/>
        <v>7078894.9000000004</v>
      </c>
      <c r="O13" s="53">
        <f t="shared" si="4"/>
        <v>7861592.8900000015</v>
      </c>
      <c r="P13" s="53">
        <f t="shared" si="4"/>
        <v>8672744.8399999999</v>
      </c>
      <c r="Q13" s="53">
        <f t="shared" si="4"/>
        <v>9610415.0600000005</v>
      </c>
      <c r="R13" s="53">
        <f t="shared" si="4"/>
        <v>10203918.48</v>
      </c>
      <c r="S13" s="53">
        <f t="shared" si="4"/>
        <v>10179796.16</v>
      </c>
      <c r="T13" s="53">
        <f t="shared" si="4"/>
        <v>11973517.950000003</v>
      </c>
      <c r="U13" s="53">
        <f t="shared" si="4"/>
        <v>13735283.949999999</v>
      </c>
      <c r="V13" s="66">
        <f t="shared" si="4"/>
        <v>15564398.720000001</v>
      </c>
      <c r="W13" s="53"/>
      <c r="X13" s="53"/>
    </row>
    <row r="14" spans="1:27">
      <c r="A14" t="s">
        <v>124</v>
      </c>
      <c r="C14" s="53"/>
      <c r="D14" s="53"/>
      <c r="E14" s="53"/>
      <c r="F14" s="53"/>
      <c r="G14" s="53"/>
      <c r="H14" s="53"/>
      <c r="I14" s="53"/>
      <c r="J14" s="53"/>
      <c r="K14" s="55">
        <f>K13/J13-1</f>
        <v>0.13428937842861721</v>
      </c>
      <c r="L14" s="55">
        <f t="shared" ref="L14:V14" si="5">L13/K13-1</f>
        <v>0.12020126347252669</v>
      </c>
      <c r="M14" s="55">
        <f t="shared" si="5"/>
        <v>0.13315284485259871</v>
      </c>
      <c r="N14" s="55">
        <f t="shared" si="5"/>
        <v>0.11283921741984715</v>
      </c>
      <c r="O14" s="55">
        <f t="shared" si="5"/>
        <v>0.11056782182201941</v>
      </c>
      <c r="P14" s="55">
        <f t="shared" si="5"/>
        <v>0.10317908359663197</v>
      </c>
      <c r="Q14" s="55">
        <f t="shared" si="5"/>
        <v>0.1081168923217164</v>
      </c>
      <c r="R14" s="55">
        <f t="shared" si="5"/>
        <v>6.1756273406988527E-2</v>
      </c>
      <c r="S14" s="55">
        <f t="shared" si="5"/>
        <v>-2.3640251583036953E-3</v>
      </c>
      <c r="T14" s="55">
        <f t="shared" si="5"/>
        <v>0.17620409699834338</v>
      </c>
      <c r="U14" s="55">
        <f t="shared" si="5"/>
        <v>0.14713854419034766</v>
      </c>
      <c r="V14" s="55">
        <f t="shared" si="5"/>
        <v>0.13316905399687795</v>
      </c>
      <c r="W14" s="53"/>
      <c r="X14" s="53"/>
    </row>
    <row r="15" spans="1:27">
      <c r="A15" t="s">
        <v>78</v>
      </c>
      <c r="C15" s="53">
        <v>5480380</v>
      </c>
      <c r="D15" s="53">
        <v>5914614</v>
      </c>
      <c r="E15" s="53">
        <v>6391375</v>
      </c>
      <c r="F15" s="53">
        <v>6881007</v>
      </c>
      <c r="G15" s="53">
        <v>7093403</v>
      </c>
      <c r="H15" s="53">
        <v>7651078</v>
      </c>
      <c r="I15" s="53">
        <v>8301235</v>
      </c>
      <c r="J15" s="53">
        <v>8736328.8099999987</v>
      </c>
      <c r="K15" s="53">
        <v>9213016.7699999996</v>
      </c>
      <c r="L15" s="53">
        <v>9801369.8200000003</v>
      </c>
      <c r="M15" s="53">
        <v>10527673.629999999</v>
      </c>
      <c r="N15" s="53">
        <v>11369493.140000001</v>
      </c>
      <c r="O15" s="53">
        <v>12308193.220000001</v>
      </c>
      <c r="P15" s="53">
        <v>13144582.140000001</v>
      </c>
      <c r="Q15" s="53">
        <v>13992913.940000001</v>
      </c>
      <c r="R15" s="53">
        <v>14534640.780000001</v>
      </c>
      <c r="S15" s="53">
        <v>13694869.24</v>
      </c>
      <c r="T15" s="53">
        <v>15021846.27</v>
      </c>
      <c r="U15" s="53">
        <v>16164913.380000001</v>
      </c>
      <c r="V15" s="66">
        <v>17650590.949999999</v>
      </c>
      <c r="W15" s="53">
        <v>18796955.440000001</v>
      </c>
      <c r="X15" s="53"/>
    </row>
    <row r="16" spans="1:27">
      <c r="A16" t="s">
        <v>120</v>
      </c>
      <c r="C16" s="53"/>
      <c r="D16" s="54">
        <f>D15/C15-1</f>
        <v>7.9234286673551813E-2</v>
      </c>
      <c r="E16" s="54">
        <f t="shared" ref="E16:W16" si="6">E15/D15-1</f>
        <v>8.0607288996374038E-2</v>
      </c>
      <c r="F16" s="54">
        <f t="shared" si="6"/>
        <v>7.6608241575560898E-2</v>
      </c>
      <c r="G16" s="54">
        <f t="shared" si="6"/>
        <v>3.0866993740886972E-2</v>
      </c>
      <c r="H16" s="54">
        <f t="shared" si="6"/>
        <v>7.8618823715500108E-2</v>
      </c>
      <c r="I16" s="54">
        <f t="shared" si="6"/>
        <v>8.4975868759931572E-2</v>
      </c>
      <c r="J16" s="54">
        <f t="shared" si="6"/>
        <v>5.2413142140898206E-2</v>
      </c>
      <c r="K16" s="54">
        <f t="shared" si="6"/>
        <v>5.4563875784341187E-2</v>
      </c>
      <c r="L16" s="54">
        <f t="shared" si="6"/>
        <v>6.3861063611197588E-2</v>
      </c>
      <c r="M16" s="54">
        <f t="shared" si="6"/>
        <v>7.4102275838827447E-2</v>
      </c>
      <c r="N16" s="54">
        <f t="shared" si="6"/>
        <v>7.9962538694315688E-2</v>
      </c>
      <c r="O16" s="54">
        <f t="shared" si="6"/>
        <v>8.2563054345622389E-2</v>
      </c>
      <c r="P16" s="54">
        <f t="shared" si="6"/>
        <v>6.7953834088412268E-2</v>
      </c>
      <c r="Q16" s="54">
        <f t="shared" si="6"/>
        <v>6.4538514116661005E-2</v>
      </c>
      <c r="R16" s="54">
        <f t="shared" si="6"/>
        <v>3.8714369453200614E-2</v>
      </c>
      <c r="S16" s="54">
        <f t="shared" si="6"/>
        <v>-5.7777247660330655E-2</v>
      </c>
      <c r="T16" s="54">
        <f t="shared" si="6"/>
        <v>9.6895925528384108E-2</v>
      </c>
      <c r="U16" s="54">
        <f t="shared" si="6"/>
        <v>7.609364983868927E-2</v>
      </c>
      <c r="V16" s="67">
        <f t="shared" si="6"/>
        <v>9.1907549089508267E-2</v>
      </c>
      <c r="W16" s="54">
        <f t="shared" si="6"/>
        <v>6.4947654911236885E-2</v>
      </c>
      <c r="X16" s="53"/>
    </row>
    <row r="17" spans="1:24">
      <c r="A17" t="s">
        <v>79</v>
      </c>
      <c r="C17" s="53">
        <v>3186332</v>
      </c>
      <c r="D17" s="53">
        <v>3632125</v>
      </c>
      <c r="E17" s="53">
        <v>4254629</v>
      </c>
      <c r="F17" s="53">
        <v>4898662</v>
      </c>
      <c r="G17" s="53">
        <v>5514152</v>
      </c>
      <c r="H17" s="53">
        <v>6366407</v>
      </c>
      <c r="I17" s="53">
        <v>7634472</v>
      </c>
      <c r="J17" s="53">
        <v>8736328.709999999</v>
      </c>
      <c r="K17" s="53">
        <v>9944013.0999999996</v>
      </c>
      <c r="L17" s="53">
        <v>11233521.609999999</v>
      </c>
      <c r="M17" s="53">
        <v>12467959.290000001</v>
      </c>
      <c r="N17" s="53">
        <v>13771873.880000001</v>
      </c>
      <c r="O17" s="53">
        <v>15391669.01</v>
      </c>
      <c r="P17" s="53">
        <v>17090042.359999999</v>
      </c>
      <c r="Q17" s="53">
        <v>18899668.440000001</v>
      </c>
      <c r="R17" s="53">
        <v>20103592.859999999</v>
      </c>
      <c r="S17" s="53">
        <v>19854096.009999998</v>
      </c>
      <c r="T17" s="53">
        <v>23597398.530000001</v>
      </c>
      <c r="U17" s="53">
        <v>26890472.57</v>
      </c>
      <c r="V17" s="66">
        <v>30122955.899999999</v>
      </c>
      <c r="W17" s="53">
        <v>33068145.369999997</v>
      </c>
      <c r="X17" s="53"/>
    </row>
    <row r="18" spans="1:24">
      <c r="A18" t="s">
        <v>122</v>
      </c>
      <c r="C18" s="53"/>
      <c r="D18" s="54">
        <f>D17/C17-1</f>
        <v>0.13990789409264326</v>
      </c>
      <c r="E18" s="54">
        <f t="shared" ref="E18:W18" si="7">E17/D17-1</f>
        <v>0.17138837457411293</v>
      </c>
      <c r="F18" s="54">
        <f t="shared" si="7"/>
        <v>0.15137230531733792</v>
      </c>
      <c r="G18" s="54">
        <f t="shared" si="7"/>
        <v>0.12564451272612809</v>
      </c>
      <c r="H18" s="54">
        <f t="shared" si="7"/>
        <v>0.1545577633695987</v>
      </c>
      <c r="I18" s="54">
        <f t="shared" si="7"/>
        <v>0.19918063673905873</v>
      </c>
      <c r="J18" s="54">
        <f t="shared" si="7"/>
        <v>0.14432651138153352</v>
      </c>
      <c r="K18" s="54">
        <f t="shared" si="7"/>
        <v>0.13823705930588792</v>
      </c>
      <c r="L18" s="54">
        <f t="shared" si="7"/>
        <v>0.12967687160428221</v>
      </c>
      <c r="M18" s="54">
        <f t="shared" si="7"/>
        <v>0.10988875286456157</v>
      </c>
      <c r="N18" s="54">
        <f t="shared" si="7"/>
        <v>0.10458123576372369</v>
      </c>
      <c r="O18" s="54">
        <f t="shared" si="7"/>
        <v>0.11761617511995381</v>
      </c>
      <c r="P18" s="54">
        <f t="shared" si="7"/>
        <v>0.11034367675763845</v>
      </c>
      <c r="Q18" s="54">
        <f t="shared" si="7"/>
        <v>0.10588774690433245</v>
      </c>
      <c r="R18" s="54">
        <f t="shared" si="7"/>
        <v>6.3700822256329337E-2</v>
      </c>
      <c r="S18" s="54">
        <f t="shared" si="7"/>
        <v>-1.2410560228585998E-2</v>
      </c>
      <c r="T18" s="54">
        <f t="shared" si="7"/>
        <v>0.1885405670504765</v>
      </c>
      <c r="U18" s="54">
        <f t="shared" si="7"/>
        <v>0.13955241870469015</v>
      </c>
      <c r="V18" s="67">
        <f t="shared" si="7"/>
        <v>0.12020924219852769</v>
      </c>
      <c r="W18" s="54">
        <f t="shared" si="7"/>
        <v>9.7772259793402316E-2</v>
      </c>
      <c r="X18" s="53"/>
    </row>
    <row r="19" spans="1:24">
      <c r="A19" t="s">
        <v>80</v>
      </c>
      <c r="C19" s="59">
        <v>99.999999999999986</v>
      </c>
      <c r="D19" s="59">
        <v>104.41000000000001</v>
      </c>
      <c r="E19" s="59">
        <v>111.40547000000001</v>
      </c>
      <c r="F19" s="59">
        <v>118.31260914000001</v>
      </c>
      <c r="G19" s="59">
        <v>129.07905657174001</v>
      </c>
      <c r="H19" s="59">
        <v>145.04613586966423</v>
      </c>
      <c r="I19" s="59">
        <v>160.20345706804414</v>
      </c>
      <c r="J19" s="59">
        <v>173.64452711605307</v>
      </c>
      <c r="K19" s="59">
        <v>191.0958020912164</v>
      </c>
      <c r="L19" s="59">
        <v>209.02058832737254</v>
      </c>
      <c r="M19" s="59">
        <v>221.20648862685837</v>
      </c>
      <c r="N19" s="59">
        <v>232.06772721843711</v>
      </c>
      <c r="O19" s="59">
        <v>242.55718848871041</v>
      </c>
      <c r="P19" s="59">
        <v>251.26499155545514</v>
      </c>
      <c r="Q19" s="59">
        <v>259.83312776749619</v>
      </c>
      <c r="R19" s="59">
        <v>272.22716796200575</v>
      </c>
      <c r="S19" s="59">
        <v>288.99636150846533</v>
      </c>
      <c r="T19" s="59">
        <v>304.92006102758171</v>
      </c>
      <c r="U19" s="59">
        <v>325.19724508591594</v>
      </c>
      <c r="V19" s="68">
        <v>342.62781742252099</v>
      </c>
      <c r="W19" s="59">
        <v>358.49148536918375</v>
      </c>
      <c r="X19" s="59"/>
    </row>
    <row r="20" spans="1:24">
      <c r="A20" t="s">
        <v>121</v>
      </c>
      <c r="C20" s="59"/>
      <c r="D20" s="54">
        <f>(1+D18)/(1+D16)-1</f>
        <v>5.6219125141123483E-2</v>
      </c>
      <c r="E20" s="54">
        <f t="shared" ref="E20:W20" si="8">(1+E18)/(1+E16)-1</f>
        <v>8.4009321889779942E-2</v>
      </c>
      <c r="F20" s="54">
        <f t="shared" si="8"/>
        <v>6.9444075249102344E-2</v>
      </c>
      <c r="G20" s="54">
        <f t="shared" si="8"/>
        <v>9.193961933081729E-2</v>
      </c>
      <c r="H20" s="54">
        <f t="shared" si="8"/>
        <v>7.0403870194396312E-2</v>
      </c>
      <c r="I20" s="54">
        <f t="shared" si="8"/>
        <v>0.10526019174016921</v>
      </c>
      <c r="J20" s="54">
        <f t="shared" si="8"/>
        <v>8.7335824269220153E-2</v>
      </c>
      <c r="K20" s="54">
        <f t="shared" si="8"/>
        <v>7.9343874224132804E-2</v>
      </c>
      <c r="L20" s="54">
        <f t="shared" si="8"/>
        <v>6.1865040694014883E-2</v>
      </c>
      <c r="M20" s="54">
        <f t="shared" si="8"/>
        <v>3.331756931413854E-2</v>
      </c>
      <c r="N20" s="54">
        <f t="shared" si="8"/>
        <v>2.2795880585980477E-2</v>
      </c>
      <c r="O20" s="54">
        <f t="shared" si="8"/>
        <v>3.2379749737090346E-2</v>
      </c>
      <c r="P20" s="54">
        <f t="shared" si="8"/>
        <v>3.9692579694148966E-2</v>
      </c>
      <c r="Q20" s="54">
        <f t="shared" si="8"/>
        <v>3.884240188527377E-2</v>
      </c>
      <c r="R20" s="54">
        <f t="shared" si="8"/>
        <v>2.4055171987542812E-2</v>
      </c>
      <c r="S20" s="54">
        <f t="shared" si="8"/>
        <v>4.8148579854490725E-2</v>
      </c>
      <c r="T20" s="54">
        <f t="shared" si="8"/>
        <v>8.354907643398013E-2</v>
      </c>
      <c r="U20" s="54">
        <f t="shared" si="8"/>
        <v>5.8971418403513054E-2</v>
      </c>
      <c r="V20" s="67">
        <f t="shared" si="8"/>
        <v>2.5919495778391699E-2</v>
      </c>
      <c r="W20" s="54">
        <f t="shared" si="8"/>
        <v>3.0822740188954478E-2</v>
      </c>
      <c r="X20" s="59"/>
    </row>
    <row r="21" spans="1:24">
      <c r="A21" t="s">
        <v>69</v>
      </c>
      <c r="C21" s="53">
        <v>485375</v>
      </c>
      <c r="D21" s="53">
        <v>576594</v>
      </c>
      <c r="E21" s="53">
        <v>724023</v>
      </c>
      <c r="F21" s="53">
        <v>877496</v>
      </c>
      <c r="G21" s="53">
        <v>926304</v>
      </c>
      <c r="H21" s="53">
        <v>984611</v>
      </c>
      <c r="I21" s="53">
        <v>1250067</v>
      </c>
      <c r="J21" s="53">
        <v>1442752</v>
      </c>
      <c r="K21" s="53">
        <v>1687958</v>
      </c>
      <c r="L21" s="53">
        <v>1846547</v>
      </c>
      <c r="M21" s="53">
        <v>2020728</v>
      </c>
      <c r="N21" s="53">
        <v>2297101</v>
      </c>
      <c r="O21" s="53">
        <v>2622145</v>
      </c>
      <c r="P21" s="53">
        <v>2978134</v>
      </c>
      <c r="Q21" s="53">
        <v>3278947</v>
      </c>
      <c r="R21" s="53">
        <v>3231582</v>
      </c>
      <c r="S21" s="53">
        <v>3193390</v>
      </c>
      <c r="T21" s="53">
        <v>4160414</v>
      </c>
      <c r="U21" s="53">
        <v>4809044</v>
      </c>
      <c r="V21" s="66">
        <v>5456913</v>
      </c>
      <c r="W21" s="53">
        <v>6142276</v>
      </c>
      <c r="X21" s="53"/>
    </row>
    <row r="22" spans="1:24">
      <c r="A22" t="s">
        <v>69</v>
      </c>
      <c r="C22" s="53">
        <f>'center tax'!B3+'center tax'!B16</f>
        <v>4943550.4000000004</v>
      </c>
      <c r="D22" s="53">
        <f>'center tax'!C3+'center tax'!C16</f>
        <v>5890097.7999999998</v>
      </c>
      <c r="E22" s="53">
        <f>'center tax'!D3+'center tax'!D16</f>
        <v>7364950.5999999996</v>
      </c>
      <c r="F22" s="53">
        <f>'center tax'!E3+'center tax'!E16</f>
        <v>8920755.3000000007</v>
      </c>
      <c r="G22" s="53">
        <f>'center tax'!F3+'center tax'!F16</f>
        <v>9401315.8000000007</v>
      </c>
      <c r="H22" s="53">
        <f>'center tax'!G3+'center tax'!G16</f>
        <v>10008444.699999999</v>
      </c>
      <c r="I22" s="53">
        <f>'center tax'!H3+'center tax'!H16</f>
        <v>12715052.9</v>
      </c>
      <c r="J22" s="53">
        <f>'center tax'!I3+'center tax'!I16</f>
        <v>14681696</v>
      </c>
      <c r="K22" s="53">
        <f>'center tax'!J3+'center tax'!J16</f>
        <v>17161164.100000001</v>
      </c>
      <c r="L22" s="53">
        <f>'center tax'!K3+'center tax'!K16</f>
        <v>18790174.199999999</v>
      </c>
      <c r="M22" s="53">
        <f>'center tax'!L3+'center tax'!L16</f>
        <v>20527886</v>
      </c>
      <c r="N22" s="53">
        <f>'center tax'!M3+'center tax'!M16</f>
        <v>23356522</v>
      </c>
      <c r="O22" s="53">
        <f>'center tax'!N3+'center tax'!N16</f>
        <v>26623890.800000001</v>
      </c>
      <c r="P22" s="53">
        <f>'center tax'!O3+'center tax'!O16</f>
        <v>29858589.199999999</v>
      </c>
      <c r="Q22" s="53">
        <f>'center tax'!P3+'center tax'!P16</f>
        <v>32829428.5</v>
      </c>
      <c r="R22" s="53">
        <f>'center tax'!Q3+'center tax'!Q16</f>
        <v>32344659.100000001</v>
      </c>
      <c r="S22" s="53">
        <f>'center tax'!R3+'center tax'!R16</f>
        <v>31996560.399999999</v>
      </c>
      <c r="T22" s="53">
        <f>'center tax'!S3+'center tax'!S16</f>
        <v>41829972.5</v>
      </c>
      <c r="U22" s="53">
        <f>'center tax'!T3+'center tax'!T16</f>
        <v>48184045.100000001</v>
      </c>
      <c r="V22" s="66">
        <f>'center tax'!U3+'center tax'!U16</f>
        <v>54974993.899999999</v>
      </c>
      <c r="W22" s="53">
        <f>'center tax'!V3+'center tax'!V16</f>
        <v>61898834.299999997</v>
      </c>
      <c r="X22" s="53"/>
    </row>
    <row r="23" spans="1:24">
      <c r="A23" t="s">
        <v>125</v>
      </c>
      <c r="C23" s="53"/>
      <c r="D23" s="54">
        <f>D21/C21-1</f>
        <v>0.18793510172547001</v>
      </c>
      <c r="E23" s="54">
        <f t="shared" ref="E23:W23" si="9">E21/D21-1</f>
        <v>0.25568944525957615</v>
      </c>
      <c r="F23" s="54">
        <f t="shared" si="9"/>
        <v>0.21197254783342512</v>
      </c>
      <c r="G23" s="54">
        <f t="shared" si="9"/>
        <v>5.5621905968802121E-2</v>
      </c>
      <c r="H23" s="54">
        <f t="shared" si="9"/>
        <v>6.2945857947283024E-2</v>
      </c>
      <c r="I23" s="54">
        <f t="shared" si="9"/>
        <v>0.26960495058454548</v>
      </c>
      <c r="J23" s="54">
        <f t="shared" si="9"/>
        <v>0.15413973811003734</v>
      </c>
      <c r="K23" s="54">
        <f t="shared" si="9"/>
        <v>0.1699571374706117</v>
      </c>
      <c r="L23" s="54">
        <f t="shared" si="9"/>
        <v>9.3953167081171518E-2</v>
      </c>
      <c r="M23" s="54">
        <f t="shared" si="9"/>
        <v>9.4327953742850745E-2</v>
      </c>
      <c r="N23" s="54">
        <f t="shared" si="9"/>
        <v>0.13676902581643846</v>
      </c>
      <c r="O23" s="54">
        <f t="shared" si="9"/>
        <v>0.14150183209184108</v>
      </c>
      <c r="P23" s="54">
        <f t="shared" si="9"/>
        <v>0.13576251504016756</v>
      </c>
      <c r="Q23" s="54">
        <f t="shared" si="9"/>
        <v>0.10100720786908846</v>
      </c>
      <c r="R23" s="54">
        <f t="shared" si="9"/>
        <v>-1.4445186213744798E-2</v>
      </c>
      <c r="S23" s="54">
        <f t="shared" si="9"/>
        <v>-1.1818360171581554E-2</v>
      </c>
      <c r="T23" s="54">
        <f t="shared" si="9"/>
        <v>0.30282051362345341</v>
      </c>
      <c r="U23" s="54">
        <f t="shared" si="9"/>
        <v>0.1559051575155741</v>
      </c>
      <c r="V23" s="67">
        <f t="shared" si="9"/>
        <v>0.13471887551871009</v>
      </c>
      <c r="W23" s="54">
        <f t="shared" si="9"/>
        <v>0.12559536866356491</v>
      </c>
      <c r="X23" s="53"/>
    </row>
    <row r="24" spans="1:24">
      <c r="A24" t="s">
        <v>125</v>
      </c>
      <c r="C24" s="53"/>
      <c r="D24" s="54">
        <f>D22/C22-1</f>
        <v>0.19147117423946947</v>
      </c>
      <c r="E24" s="54">
        <f t="shared" ref="E24:W24" si="10">E22/D22-1</f>
        <v>0.25039529903900748</v>
      </c>
      <c r="F24" s="54">
        <f t="shared" si="10"/>
        <v>0.21124441757966461</v>
      </c>
      <c r="G24" s="54">
        <f t="shared" si="10"/>
        <v>5.3869934085065685E-2</v>
      </c>
      <c r="H24" s="54">
        <f t="shared" si="10"/>
        <v>6.457914114532759E-2</v>
      </c>
      <c r="I24" s="54">
        <f t="shared" si="10"/>
        <v>0.27043244791071297</v>
      </c>
      <c r="J24" s="54">
        <f t="shared" si="10"/>
        <v>0.15467046149686081</v>
      </c>
      <c r="K24" s="54">
        <f t="shared" si="10"/>
        <v>0.16888158561517708</v>
      </c>
      <c r="L24" s="54">
        <f t="shared" si="10"/>
        <v>9.4924219039429714E-2</v>
      </c>
      <c r="M24" s="54">
        <f t="shared" si="10"/>
        <v>9.2479813199390248E-2</v>
      </c>
      <c r="N24" s="54">
        <f t="shared" si="10"/>
        <v>0.13779480264066168</v>
      </c>
      <c r="O24" s="54">
        <f t="shared" si="10"/>
        <v>0.13989106768550563</v>
      </c>
      <c r="P24" s="54">
        <f t="shared" si="10"/>
        <v>0.12149608125646294</v>
      </c>
      <c r="Q24" s="54">
        <f t="shared" si="10"/>
        <v>9.9496974893910961E-2</v>
      </c>
      <c r="R24" s="54">
        <f t="shared" si="10"/>
        <v>-1.4766306394885853E-2</v>
      </c>
      <c r="S24" s="54">
        <f t="shared" si="10"/>
        <v>-1.0762169387031895E-2</v>
      </c>
      <c r="T24" s="54">
        <f t="shared" si="10"/>
        <v>0.30732716195332044</v>
      </c>
      <c r="U24" s="54">
        <f t="shared" si="10"/>
        <v>0.15190238530517797</v>
      </c>
      <c r="V24" s="67">
        <f t="shared" si="10"/>
        <v>0.14093770636953007</v>
      </c>
      <c r="W24" s="54">
        <f t="shared" si="10"/>
        <v>0.12594526909078918</v>
      </c>
      <c r="X24" s="53"/>
    </row>
    <row r="25" spans="1:24">
      <c r="A25" t="s">
        <v>70</v>
      </c>
      <c r="C25" s="53">
        <f>C21-C6</f>
        <v>389655</v>
      </c>
      <c r="D25" s="51"/>
      <c r="J25" s="53">
        <f>J21-J6</f>
        <v>1248441</v>
      </c>
      <c r="K25" s="53">
        <f t="shared" ref="K25:W25" si="11">K21-K6</f>
        <v>1469270</v>
      </c>
      <c r="L25" s="53">
        <f t="shared" si="11"/>
        <v>1607059</v>
      </c>
      <c r="M25" s="53">
        <f t="shared" si="11"/>
        <v>1752193.35</v>
      </c>
      <c r="N25" s="53">
        <f t="shared" si="11"/>
        <v>1940451.3</v>
      </c>
      <c r="O25" s="53">
        <f t="shared" si="11"/>
        <v>2175925.31</v>
      </c>
      <c r="P25" s="53">
        <f t="shared" si="11"/>
        <v>2509481.16</v>
      </c>
      <c r="Q25" s="53">
        <f t="shared" si="11"/>
        <v>2791136.59</v>
      </c>
      <c r="R25" s="53">
        <f t="shared" si="11"/>
        <v>2740684.67</v>
      </c>
      <c r="S25" s="53">
        <f t="shared" si="11"/>
        <v>2567003.2999999998</v>
      </c>
      <c r="T25" s="53">
        <f t="shared" si="11"/>
        <v>3465997.7</v>
      </c>
      <c r="U25" s="53">
        <f t="shared" si="11"/>
        <v>4146142.79</v>
      </c>
      <c r="V25" s="66">
        <f t="shared" si="11"/>
        <v>4810119.01</v>
      </c>
      <c r="W25" s="53">
        <f t="shared" si="11"/>
        <v>5492966.8300000001</v>
      </c>
    </row>
    <row r="26" spans="1:24">
      <c r="A26" t="s">
        <v>119</v>
      </c>
      <c r="C26" s="53"/>
      <c r="D26" s="51"/>
      <c r="J26" s="53"/>
      <c r="K26" s="54">
        <f>K25/J25-1</f>
        <v>0.17688380948719251</v>
      </c>
      <c r="L26" s="54">
        <f t="shared" ref="L26:W26" si="12">L25/K25-1</f>
        <v>9.378058491631891E-2</v>
      </c>
      <c r="M26" s="54">
        <f t="shared" si="12"/>
        <v>9.0310529980542231E-2</v>
      </c>
      <c r="N26" s="54">
        <f t="shared" si="12"/>
        <v>0.10744131062933215</v>
      </c>
      <c r="O26" s="54">
        <f t="shared" si="12"/>
        <v>0.12135012612787555</v>
      </c>
      <c r="P26" s="54">
        <f t="shared" si="12"/>
        <v>0.15329379573235458</v>
      </c>
      <c r="Q26" s="54">
        <f t="shared" si="12"/>
        <v>0.11223651904204757</v>
      </c>
      <c r="R26" s="54">
        <f t="shared" si="12"/>
        <v>-1.8075761745504515E-2</v>
      </c>
      <c r="S26" s="54">
        <f t="shared" si="12"/>
        <v>-6.3371526064689543E-2</v>
      </c>
      <c r="T26" s="54">
        <f t="shared" si="12"/>
        <v>0.35021162614009893</v>
      </c>
      <c r="U26" s="54">
        <f t="shared" si="12"/>
        <v>0.19623356645620382</v>
      </c>
      <c r="V26" s="67">
        <f t="shared" si="12"/>
        <v>0.16014311460797503</v>
      </c>
      <c r="W26" s="54">
        <f t="shared" si="12"/>
        <v>0.14196069132185585</v>
      </c>
    </row>
    <row r="27" spans="1:24">
      <c r="A27" t="s">
        <v>117</v>
      </c>
      <c r="C27" s="62">
        <v>21.35</v>
      </c>
      <c r="D27" s="62">
        <v>16.09</v>
      </c>
      <c r="E27" s="62">
        <v>22.39</v>
      </c>
      <c r="F27" s="62">
        <v>18.48</v>
      </c>
      <c r="G27" s="62">
        <v>16.68</v>
      </c>
      <c r="H27" s="62">
        <v>6.41</v>
      </c>
      <c r="I27" s="62">
        <v>19.690000000000001</v>
      </c>
      <c r="J27" s="62">
        <v>19.260000000000002</v>
      </c>
      <c r="K27" s="62">
        <v>11.28</v>
      </c>
      <c r="L27" s="62">
        <v>16.2</v>
      </c>
      <c r="M27" s="62">
        <v>5.28</v>
      </c>
      <c r="N27" s="62">
        <v>1.41</v>
      </c>
      <c r="O27" s="62">
        <v>6.28</v>
      </c>
      <c r="P27" s="62">
        <v>9.06</v>
      </c>
      <c r="Q27" s="62">
        <v>14.61</v>
      </c>
      <c r="R27" s="62">
        <v>-0.66</v>
      </c>
      <c r="S27" s="62">
        <v>-0.83</v>
      </c>
      <c r="T27" s="62">
        <v>30.42</v>
      </c>
      <c r="U27" s="62">
        <v>18.21</v>
      </c>
      <c r="V27" s="69">
        <v>4.3</v>
      </c>
      <c r="W27" s="62">
        <v>5.81</v>
      </c>
    </row>
    <row r="28" spans="1:24">
      <c r="A28" t="s">
        <v>195</v>
      </c>
      <c r="C28" s="54">
        <f>C21/C17</f>
        <v>0.1523303284152436</v>
      </c>
      <c r="D28" s="54">
        <f t="shared" ref="D28:W28" si="13">D21/D17</f>
        <v>0.15874839109336822</v>
      </c>
      <c r="E28" s="54">
        <f t="shared" si="13"/>
        <v>0.17017300450873624</v>
      </c>
      <c r="F28" s="54">
        <f t="shared" si="13"/>
        <v>0.17912972970986771</v>
      </c>
      <c r="G28" s="54">
        <f t="shared" si="13"/>
        <v>0.16798666413258104</v>
      </c>
      <c r="H28" s="54">
        <f t="shared" si="13"/>
        <v>0.15465725015695667</v>
      </c>
      <c r="I28" s="54">
        <f t="shared" si="13"/>
        <v>0.16373981069024812</v>
      </c>
      <c r="J28" s="54">
        <f t="shared" si="13"/>
        <v>0.16514396926807029</v>
      </c>
      <c r="K28" s="54">
        <f t="shared" si="13"/>
        <v>0.16974615610673321</v>
      </c>
      <c r="L28" s="54">
        <f t="shared" si="13"/>
        <v>0.16437828350783759</v>
      </c>
      <c r="M28" s="54">
        <f t="shared" si="13"/>
        <v>0.16207367645326984</v>
      </c>
      <c r="N28" s="54">
        <f t="shared" si="13"/>
        <v>0.16679654635350175</v>
      </c>
      <c r="O28" s="54">
        <f t="shared" si="13"/>
        <v>0.17036131678094082</v>
      </c>
      <c r="P28" s="54">
        <f t="shared" si="13"/>
        <v>0.17426135858916619</v>
      </c>
      <c r="Q28" s="54">
        <f t="shared" si="13"/>
        <v>0.17349230280994282</v>
      </c>
      <c r="R28" s="54">
        <f t="shared" si="13"/>
        <v>0.16074649056536852</v>
      </c>
      <c r="S28" s="54">
        <f t="shared" si="13"/>
        <v>0.160842880904352</v>
      </c>
      <c r="T28" s="54">
        <f t="shared" si="13"/>
        <v>0.17630816357619908</v>
      </c>
      <c r="U28" s="54">
        <f t="shared" si="13"/>
        <v>0.1788382107261717</v>
      </c>
      <c r="V28" s="67">
        <f t="shared" si="13"/>
        <v>0.18115463230485956</v>
      </c>
      <c r="W28" s="54">
        <f t="shared" si="13"/>
        <v>0.18574600816810188</v>
      </c>
    </row>
    <row r="29" spans="1:24">
      <c r="A29" t="s">
        <v>71</v>
      </c>
      <c r="C29" s="52"/>
      <c r="D29" s="51"/>
      <c r="J29" s="54">
        <f>J21/J13</f>
        <v>0.32656306213712916</v>
      </c>
      <c r="K29" s="54">
        <f t="shared" ref="K29:V29" si="14">K21/K13</f>
        <v>0.33683184612985168</v>
      </c>
      <c r="L29" s="54">
        <f t="shared" si="14"/>
        <v>0.32893934051216694</v>
      </c>
      <c r="M29" s="54">
        <f t="shared" si="14"/>
        <v>0.31766898617725953</v>
      </c>
      <c r="N29" s="54">
        <f t="shared" si="14"/>
        <v>0.32449994419326667</v>
      </c>
      <c r="O29" s="54">
        <f t="shared" si="14"/>
        <v>0.33353863990278432</v>
      </c>
      <c r="P29" s="54">
        <f t="shared" si="14"/>
        <v>0.34339001722550389</v>
      </c>
      <c r="Q29" s="54">
        <f t="shared" si="14"/>
        <v>0.34118682486955976</v>
      </c>
      <c r="R29" s="54">
        <f t="shared" si="14"/>
        <v>0.31670009970522617</v>
      </c>
      <c r="S29" s="54">
        <f t="shared" si="14"/>
        <v>0.31369881575310443</v>
      </c>
      <c r="T29" s="54">
        <f t="shared" si="14"/>
        <v>0.34746797201736346</v>
      </c>
      <c r="U29" s="54">
        <f t="shared" si="14"/>
        <v>0.35012337695428569</v>
      </c>
      <c r="V29" s="67">
        <f t="shared" si="14"/>
        <v>0.35060223643512517</v>
      </c>
      <c r="W29" s="54"/>
    </row>
    <row r="30" spans="1:24">
      <c r="A30" t="s">
        <v>186</v>
      </c>
      <c r="C30" s="54">
        <f>C25/C9</f>
        <v>0.13416490519743318</v>
      </c>
      <c r="D30" s="51"/>
      <c r="J30" s="54">
        <f>J25/J17</f>
        <v>0.14290224663490256</v>
      </c>
      <c r="K30" s="54">
        <f t="shared" ref="K30:W30" si="15">K25/K17</f>
        <v>0.14775423013069039</v>
      </c>
      <c r="L30" s="54">
        <f t="shared" si="15"/>
        <v>0.14305923429829945</v>
      </c>
      <c r="M30" s="54">
        <f t="shared" si="15"/>
        <v>0.1405356970811861</v>
      </c>
      <c r="N30" s="54">
        <f t="shared" si="15"/>
        <v>0.14089958395697999</v>
      </c>
      <c r="O30" s="54">
        <f t="shared" si="15"/>
        <v>0.14137032888287143</v>
      </c>
      <c r="P30" s="54">
        <f t="shared" si="15"/>
        <v>0.14683879110057396</v>
      </c>
      <c r="Q30" s="54">
        <f t="shared" si="15"/>
        <v>0.14768177541637337</v>
      </c>
      <c r="R30" s="54">
        <f t="shared" si="15"/>
        <v>0.13632810259767666</v>
      </c>
      <c r="S30" s="54">
        <f t="shared" si="15"/>
        <v>0.12929338604523047</v>
      </c>
      <c r="T30" s="54">
        <f t="shared" si="15"/>
        <v>0.14688050022097077</v>
      </c>
      <c r="U30" s="54">
        <f t="shared" si="15"/>
        <v>0.15418631186963927</v>
      </c>
      <c r="V30" s="67">
        <f t="shared" si="15"/>
        <v>0.1596828354417901</v>
      </c>
      <c r="W30" s="54">
        <f t="shared" si="15"/>
        <v>0.1661105202163323</v>
      </c>
    </row>
    <row r="31" spans="1:24">
      <c r="A31" t="s">
        <v>72</v>
      </c>
      <c r="B31" s="52"/>
      <c r="C31" s="53"/>
      <c r="D31" s="51"/>
      <c r="J31" s="54">
        <f>J25/J13</f>
        <v>0.28258128622073625</v>
      </c>
      <c r="K31" s="54">
        <f t="shared" ref="K31:V31" si="16">K25/K13</f>
        <v>0.2931926781135592</v>
      </c>
      <c r="L31" s="54">
        <f t="shared" si="16"/>
        <v>0.28627753727586813</v>
      </c>
      <c r="M31" s="54">
        <f t="shared" si="16"/>
        <v>0.27545393792783396</v>
      </c>
      <c r="N31" s="54">
        <f t="shared" si="16"/>
        <v>0.27411782875883633</v>
      </c>
      <c r="O31" s="54">
        <f t="shared" si="16"/>
        <v>0.27677918971965487</v>
      </c>
      <c r="P31" s="54">
        <f t="shared" si="16"/>
        <v>0.28935258747909853</v>
      </c>
      <c r="Q31" s="54">
        <f t="shared" si="16"/>
        <v>0.29042830851470008</v>
      </c>
      <c r="R31" s="54">
        <f t="shared" si="16"/>
        <v>0.26859139215702554</v>
      </c>
      <c r="S31" s="54">
        <f t="shared" si="16"/>
        <v>0.25216647363595146</v>
      </c>
      <c r="T31" s="54">
        <f t="shared" si="16"/>
        <v>0.28947195924151925</v>
      </c>
      <c r="U31" s="54">
        <f t="shared" si="16"/>
        <v>0.30186072636670902</v>
      </c>
      <c r="V31" s="67">
        <f t="shared" si="16"/>
        <v>0.30904624692112742</v>
      </c>
    </row>
    <row r="32" spans="1:24">
      <c r="A32" t="s">
        <v>163</v>
      </c>
      <c r="B32" s="52"/>
      <c r="C32" s="53"/>
      <c r="D32" s="51"/>
      <c r="J32" s="54"/>
      <c r="K32" s="54">
        <f>VLOOKUP(K3,'CAG Tax data'!$A:$J,10,0)</f>
        <v>0.1038052636796194</v>
      </c>
      <c r="L32" s="54">
        <f>VLOOKUP(L3,'CAG Tax data'!$A:$J,10,0)</f>
        <v>0.10763177539668733</v>
      </c>
      <c r="M32" s="54">
        <f>VLOOKUP(M3,'CAG Tax data'!$A:$J,10,0)</f>
        <v>8.6772001479687333E-2</v>
      </c>
      <c r="N32" s="54">
        <f>VLOOKUP(N3,'CAG Tax data'!$A:$J,10,0)</f>
        <v>5.9632802937576557E-2</v>
      </c>
      <c r="O32" s="54">
        <f>VLOOKUP(O3,'CAG Tax data'!$A:$J,10,0)</f>
        <v>6.6932451490969269E-2</v>
      </c>
      <c r="P32" s="54">
        <f>VLOOKUP(P3,'CAG Tax data'!$A:$J,10,0)</f>
        <v>0.17792066385660443</v>
      </c>
      <c r="Q32" s="54">
        <f>VLOOKUP(Q3,'CAG Tax data'!$A:$J,10,0)</f>
        <v>0.16171161865679751</v>
      </c>
      <c r="R32" s="54">
        <f>VLOOKUP(R3,'CAG Tax data'!$A:$J,10,0)</f>
        <v>-0.16079038898567144</v>
      </c>
      <c r="S32" s="54">
        <f>VLOOKUP(S3,'CAG Tax data'!$A:$J,10,0)</f>
        <v>-0.17902728794201939</v>
      </c>
      <c r="T32" s="54">
        <f>VLOOKUP(T3,'CAG Tax data'!$A:$J,10,0)</f>
        <v>0.55745439433046062</v>
      </c>
      <c r="U32" s="54">
        <f>VLOOKUP(U3,'CAG Tax data'!$A:$J,10,0)</f>
        <v>0.15981894199318303</v>
      </c>
      <c r="V32" s="67">
        <f>VLOOKUP(V3,'CAG Tax data'!$A:$J,10,0)</f>
        <v>0.10319386220475302</v>
      </c>
      <c r="W32" s="54">
        <f>VLOOKUP(W3,'CAG Tax data'!$A:$J,10,0)</f>
        <v>8.3103654554335327E-2</v>
      </c>
    </row>
    <row r="33" spans="1:24">
      <c r="A33" t="s">
        <v>165</v>
      </c>
      <c r="B33" s="52"/>
      <c r="C33" s="53"/>
      <c r="D33" s="51"/>
      <c r="J33" s="54"/>
      <c r="K33" s="54">
        <f>VLOOKUP(K3,'CAG Tax data'!$A:$K,11,0)</f>
        <v>0.19643215316821161</v>
      </c>
      <c r="L33" s="54">
        <f>VLOOKUP(L3,'CAG Tax data'!$A:$K,11,0)</f>
        <v>0.2081557383295316</v>
      </c>
      <c r="M33" s="54">
        <f>VLOOKUP(M3,'CAG Tax data'!$A:$K,11,0)</f>
        <v>8.6272217713620147E-2</v>
      </c>
      <c r="N33" s="54">
        <f>VLOOKUP(N3,'CAG Tax data'!$A:$K,11,0)</f>
        <v>8.5072038523771543E-2</v>
      </c>
      <c r="O33" s="54">
        <f>VLOOKUP(O3,'CAG Tax data'!$A:$K,11,0)</f>
        <v>0.21505042613382996</v>
      </c>
      <c r="P33" s="54">
        <f>VLOOKUP(P3,'CAG Tax data'!$A:$K,11,0)</f>
        <v>0.19851024099215486</v>
      </c>
      <c r="Q33" s="54">
        <f>VLOOKUP(Q3,'CAG Tax data'!$A:$K,11,0)</f>
        <v>0.13094220277655966</v>
      </c>
      <c r="R33" s="54">
        <f>VLOOKUP(R3,'CAG Tax data'!$A:$K,11,0)</f>
        <v>4.0493529786376881E-2</v>
      </c>
      <c r="S33" s="54">
        <f>VLOOKUP(S3,'CAG Tax data'!$A:$K,11,0)</f>
        <v>-2.3154046649512483E-2</v>
      </c>
      <c r="T33" s="54">
        <f>VLOOKUP(T3,'CAG Tax data'!$A:$K,11,0)</f>
        <v>0.43515917702770102</v>
      </c>
      <c r="U33" s="54">
        <f>VLOOKUP(U3,'CAG Tax data'!$A:$K,11,0)</f>
        <v>0.20018443335006397</v>
      </c>
      <c r="V33" s="67">
        <f>VLOOKUP(V3,'CAG Tax data'!$A:$K,11,0)</f>
        <v>0.29262417086415726</v>
      </c>
      <c r="W33" s="54">
        <f>VLOOKUP(W3,'CAG Tax data'!$A:$K,11,0)</f>
        <v>0.18228224433966411</v>
      </c>
    </row>
    <row r="34" spans="1:24">
      <c r="A34" t="s">
        <v>167</v>
      </c>
      <c r="B34" s="52"/>
      <c r="C34" s="53"/>
      <c r="D34" s="51"/>
      <c r="J34" s="54">
        <f>'Individual tax payers'!B41</f>
        <v>0.11559521309027455</v>
      </c>
      <c r="K34" s="54">
        <f>'Individual tax payers'!C41</f>
        <v>0.11435418488580526</v>
      </c>
      <c r="L34" s="54">
        <f>'Individual tax payers'!D41</f>
        <v>0.11688083644060207</v>
      </c>
      <c r="M34" s="54">
        <f>'Individual tax payers'!E41</f>
        <v>0.11257215699804918</v>
      </c>
      <c r="N34" s="54">
        <f>'Individual tax payers'!F41</f>
        <v>0.11496146646296765</v>
      </c>
      <c r="O34" s="54">
        <f>'Individual tax payers'!G41</f>
        <v>0.12204443100049164</v>
      </c>
      <c r="P34" s="54">
        <f>'Individual tax payers'!H41</f>
        <v>0.11788886830291756</v>
      </c>
      <c r="Q34" s="54">
        <f>'Individual tax payers'!I41</f>
        <v>0.12235870790691721</v>
      </c>
      <c r="R34" s="54">
        <f>'Individual tax payers'!J41</f>
        <v>0.12046447608087503</v>
      </c>
      <c r="S34" s="54">
        <f>'Individual tax payers'!K41</f>
        <v>0.1192127490753636</v>
      </c>
      <c r="T34" s="54">
        <f>'Individual tax payers'!L41</f>
        <v>0.13141728644486361</v>
      </c>
      <c r="U34" s="54">
        <f>'Individual tax payers'!M41</f>
        <v>0.13449558157315164</v>
      </c>
      <c r="V34" s="54"/>
      <c r="W34" s="54"/>
    </row>
    <row r="35" spans="1:24">
      <c r="A35" t="s">
        <v>166</v>
      </c>
      <c r="B35" s="52"/>
      <c r="C35" s="53"/>
      <c r="D35" s="51"/>
      <c r="J35" s="54">
        <f>'Individual tax payers'!B48</f>
        <v>0.30285253254567335</v>
      </c>
      <c r="K35" s="54">
        <f>'Individual tax payers'!C48</f>
        <v>0.31092717442093321</v>
      </c>
      <c r="L35" s="54">
        <f>'Individual tax payers'!D48</f>
        <v>0.33333480507515451</v>
      </c>
      <c r="M35" s="54">
        <f>'Individual tax payers'!E48</f>
        <v>0.34366363995262533</v>
      </c>
      <c r="N35" s="54">
        <f>'Individual tax payers'!F48</f>
        <v>0.34916038744960642</v>
      </c>
      <c r="O35" s="54">
        <f>'Individual tax payers'!G48</f>
        <v>0.3430212701775433</v>
      </c>
      <c r="P35" s="54">
        <f>'Individual tax payers'!H48</f>
        <v>0.32292746735071831</v>
      </c>
      <c r="Q35" s="54">
        <f>'Individual tax payers'!I48</f>
        <v>0.31076925201390487</v>
      </c>
      <c r="R35" s="54">
        <f>'Individual tax payers'!J48</f>
        <v>0.25118049545689791</v>
      </c>
      <c r="S35" s="54">
        <f>'Individual tax payers'!K48</f>
        <v>0.23477376464219898</v>
      </c>
      <c r="T35" s="54">
        <f>'Individual tax payers'!L48</f>
        <v>0.22779928212849054</v>
      </c>
      <c r="U35" s="54">
        <f>'Individual tax payers'!M48</f>
        <v>0.22459812915269259</v>
      </c>
      <c r="V35" s="67"/>
    </row>
    <row r="36" spans="1:24">
      <c r="A36" t="s">
        <v>172</v>
      </c>
      <c r="B36" s="52"/>
      <c r="C36" s="53"/>
      <c r="D36" s="51"/>
      <c r="J36" s="54"/>
      <c r="K36" s="54"/>
      <c r="L36" s="54"/>
      <c r="M36" s="54"/>
      <c r="N36" s="54"/>
      <c r="O36" s="54"/>
      <c r="P36" s="54"/>
      <c r="Q36" s="51">
        <v>1171779.416</v>
      </c>
      <c r="R36">
        <v>1216267.3765</v>
      </c>
      <c r="S36" s="51">
        <v>1130305.8390000002</v>
      </c>
      <c r="T36" s="51">
        <v>1463038.7379999999</v>
      </c>
      <c r="U36" s="51">
        <v>1801661.6621900001</v>
      </c>
      <c r="V36" s="81">
        <v>2018249.48</v>
      </c>
      <c r="W36" s="51">
        <v>2208861.0204403996</v>
      </c>
    </row>
    <row r="37" spans="1:24">
      <c r="A37" t="s">
        <v>182</v>
      </c>
      <c r="B37" s="52"/>
      <c r="C37" s="54">
        <v>0.255</v>
      </c>
      <c r="D37" s="54">
        <v>0.20699999999999999</v>
      </c>
      <c r="E37" s="54">
        <v>0.376</v>
      </c>
      <c r="F37" s="54">
        <v>0.23300000000000001</v>
      </c>
      <c r="G37" s="54">
        <v>-0.16600000000000001</v>
      </c>
      <c r="H37" s="54">
        <v>0.25900000000000001</v>
      </c>
      <c r="I37" s="54">
        <v>0.107</v>
      </c>
      <c r="J37" s="54">
        <v>-0.111</v>
      </c>
      <c r="K37" s="54">
        <v>9.9000000000000005E-2</v>
      </c>
      <c r="L37" s="54">
        <v>3.9E-2</v>
      </c>
      <c r="M37" s="54">
        <v>5.7999999999999996E-2</v>
      </c>
      <c r="N37" s="54">
        <v>-9.6000000000000002E-2</v>
      </c>
      <c r="O37" s="54">
        <v>0.14899999999999999</v>
      </c>
      <c r="P37" s="54">
        <v>-0.251</v>
      </c>
      <c r="Q37" s="54">
        <v>0.29899999999999999</v>
      </c>
      <c r="R37" s="54">
        <v>-0.30399999999999999</v>
      </c>
      <c r="S37" s="54">
        <v>0.96299999999999997</v>
      </c>
      <c r="T37" s="54">
        <v>0.59599999999999997</v>
      </c>
      <c r="U37" s="54">
        <v>0.11900000000000001</v>
      </c>
      <c r="V37" s="67">
        <v>0.31900000000000001</v>
      </c>
      <c r="W37" s="54">
        <v>0.09</v>
      </c>
    </row>
    <row r="38" spans="1:24">
      <c r="A38" t="s">
        <v>196</v>
      </c>
      <c r="B38" s="52"/>
      <c r="C38" s="54">
        <f>C28-(C39/C17)</f>
        <v>0.1523303284152436</v>
      </c>
      <c r="D38" s="54">
        <f t="shared" ref="D38:W38" si="17">D28-(D39/D17)</f>
        <v>0.15874839109336822</v>
      </c>
      <c r="E38" s="54">
        <f t="shared" si="17"/>
        <v>0.17017300450873624</v>
      </c>
      <c r="F38" s="54">
        <f t="shared" si="17"/>
        <v>0.17912972970986771</v>
      </c>
      <c r="G38" s="54">
        <f t="shared" si="17"/>
        <v>0.16798666413258104</v>
      </c>
      <c r="H38" s="54">
        <f t="shared" si="17"/>
        <v>0.15465725015695667</v>
      </c>
      <c r="I38" s="54">
        <f t="shared" si="17"/>
        <v>0.16373981069024812</v>
      </c>
      <c r="J38" s="54">
        <f t="shared" si="17"/>
        <v>0.16514396926807029</v>
      </c>
      <c r="K38" s="54">
        <f t="shared" si="17"/>
        <v>0.16974615610673321</v>
      </c>
      <c r="L38" s="54">
        <f t="shared" si="17"/>
        <v>0.16437828350783759</v>
      </c>
      <c r="M38" s="54">
        <f t="shared" si="17"/>
        <v>0.16207367645326984</v>
      </c>
      <c r="N38" s="54">
        <f t="shared" si="17"/>
        <v>0.16679654635350175</v>
      </c>
      <c r="O38" s="54">
        <f t="shared" si="17"/>
        <v>0.17036131678094082</v>
      </c>
      <c r="P38" s="54">
        <f t="shared" si="17"/>
        <v>0.17426135858916619</v>
      </c>
      <c r="Q38" s="54">
        <f t="shared" si="17"/>
        <v>0.17194625981491554</v>
      </c>
      <c r="R38" s="54">
        <f t="shared" si="17"/>
        <v>0.15945279892621145</v>
      </c>
      <c r="S38" s="54">
        <f t="shared" si="17"/>
        <v>0.15889926181534569</v>
      </c>
      <c r="T38" s="54">
        <f t="shared" si="17"/>
        <v>0.17266049496177238</v>
      </c>
      <c r="U38" s="54">
        <f t="shared" si="17"/>
        <v>0.17516845967426597</v>
      </c>
      <c r="V38" s="54">
        <f t="shared" si="17"/>
        <v>0.17686813683751415</v>
      </c>
      <c r="W38" s="54">
        <f t="shared" si="17"/>
        <v>0.1804502903489473</v>
      </c>
    </row>
    <row r="39" spans="1:24">
      <c r="A39" t="s">
        <v>183</v>
      </c>
      <c r="B39" s="52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64">
        <f>'Individual tax payers'!I53/10</f>
        <v>29219.7</v>
      </c>
      <c r="R39" s="64">
        <f>'Individual tax payers'!J53/10</f>
        <v>26007.85</v>
      </c>
      <c r="S39" s="64">
        <f>'Individual tax payers'!K53/10</f>
        <v>38588.800000000003</v>
      </c>
      <c r="T39" s="64">
        <f>'Individual tax payers'!L53/10</f>
        <v>86075.49</v>
      </c>
      <c r="U39" s="64">
        <f>'Individual tax payers'!M53/10</f>
        <v>98681.34</v>
      </c>
      <c r="V39" s="64">
        <f>'Individual tax payers'!N53</f>
        <v>129121.91392839568</v>
      </c>
      <c r="W39" s="64">
        <f>'Individual tax payers'!O53</f>
        <v>175119.56668230327</v>
      </c>
    </row>
    <row r="40" spans="1:24">
      <c r="A40" t="s">
        <v>185</v>
      </c>
      <c r="B40" s="52"/>
      <c r="C40" s="53"/>
      <c r="D40" s="51"/>
      <c r="J40" s="64">
        <f>J25-J39</f>
        <v>1248441</v>
      </c>
      <c r="K40" s="64">
        <f t="shared" ref="K40:W40" si="18">K25-K39</f>
        <v>1469270</v>
      </c>
      <c r="L40" s="64">
        <f t="shared" si="18"/>
        <v>1607059</v>
      </c>
      <c r="M40" s="64">
        <f t="shared" si="18"/>
        <v>1752193.35</v>
      </c>
      <c r="N40" s="64">
        <f t="shared" si="18"/>
        <v>1940451.3</v>
      </c>
      <c r="O40" s="64">
        <f t="shared" si="18"/>
        <v>2175925.31</v>
      </c>
      <c r="P40" s="64">
        <f t="shared" si="18"/>
        <v>2509481.16</v>
      </c>
      <c r="Q40" s="64">
        <f t="shared" si="18"/>
        <v>2761916.8899999997</v>
      </c>
      <c r="R40" s="64">
        <f t="shared" si="18"/>
        <v>2714676.82</v>
      </c>
      <c r="S40" s="64">
        <f t="shared" si="18"/>
        <v>2528414.5</v>
      </c>
      <c r="T40" s="64">
        <f t="shared" si="18"/>
        <v>3379922.21</v>
      </c>
      <c r="U40" s="64">
        <f t="shared" si="18"/>
        <v>4047461.45</v>
      </c>
      <c r="V40" s="64">
        <f t="shared" si="18"/>
        <v>4680997.0960716037</v>
      </c>
      <c r="W40" s="64">
        <f t="shared" si="18"/>
        <v>5317847.2633176968</v>
      </c>
    </row>
    <row r="41" spans="1:24">
      <c r="B41" s="52"/>
      <c r="C41" s="53"/>
      <c r="D41" s="51"/>
      <c r="J41" s="54">
        <f>J40/J17</f>
        <v>0.14290224663490256</v>
      </c>
      <c r="K41" s="54">
        <f t="shared" ref="K41:V41" si="19">K40/K17</f>
        <v>0.14775423013069039</v>
      </c>
      <c r="L41" s="54">
        <f t="shared" si="19"/>
        <v>0.14305923429829945</v>
      </c>
      <c r="M41" s="54">
        <f t="shared" si="19"/>
        <v>0.1405356970811861</v>
      </c>
      <c r="N41" s="54">
        <f t="shared" si="19"/>
        <v>0.14089958395697999</v>
      </c>
      <c r="O41" s="54">
        <f t="shared" si="19"/>
        <v>0.14137032888287143</v>
      </c>
      <c r="P41" s="54">
        <f t="shared" si="19"/>
        <v>0.14683879110057396</v>
      </c>
      <c r="Q41" s="54">
        <f t="shared" si="19"/>
        <v>0.14613573242134609</v>
      </c>
      <c r="R41" s="54">
        <f t="shared" si="19"/>
        <v>0.13503441095851956</v>
      </c>
      <c r="S41" s="54">
        <f t="shared" si="19"/>
        <v>0.12734976695622419</v>
      </c>
      <c r="T41" s="54">
        <f t="shared" si="19"/>
        <v>0.14323283160654404</v>
      </c>
      <c r="U41" s="54">
        <f t="shared" si="19"/>
        <v>0.15051656081773351</v>
      </c>
      <c r="V41" s="54">
        <f t="shared" si="19"/>
        <v>0.15539633997444466</v>
      </c>
      <c r="W41" s="54">
        <f>W40/W17</f>
        <v>0.16081480239717771</v>
      </c>
    </row>
    <row r="42" spans="1:24">
      <c r="B42" s="52"/>
      <c r="C42" s="53"/>
      <c r="D42" s="51"/>
      <c r="I42" t="s">
        <v>70</v>
      </c>
      <c r="J42" s="54">
        <f>(J25/C25)^(1/7)-1</f>
        <v>0.18097610340736781</v>
      </c>
      <c r="R42" s="54">
        <f>(R25/J25)^(1/8)-1</f>
        <v>0.10328161442566874</v>
      </c>
      <c r="V42" s="67">
        <f>(V25/R25)^(1/4)-1</f>
        <v>0.15099698965235775</v>
      </c>
      <c r="W42" s="54">
        <f>(V25/J25)^(1/12)-1</f>
        <v>0.11896280330000031</v>
      </c>
      <c r="X42" t="s">
        <v>70</v>
      </c>
    </row>
    <row r="43" spans="1:24">
      <c r="B43" s="52"/>
      <c r="C43" s="55"/>
      <c r="D43" s="51"/>
      <c r="I43" t="s">
        <v>67</v>
      </c>
      <c r="J43" s="54">
        <f>(J9/C9)^(1/7)-1</f>
        <v>0.15794516448778606</v>
      </c>
      <c r="R43" s="54">
        <f>(R9/K9)^(1/7)-1</f>
        <v>0.10388143822869433</v>
      </c>
      <c r="V43" s="67">
        <f>(V9/R9)^(1/4)-1</f>
        <v>0.10508509508502528</v>
      </c>
      <c r="W43" s="54">
        <f>(V9/J9)^(1/12)-1</f>
        <v>0.1068568558013232</v>
      </c>
      <c r="X43" t="s">
        <v>67</v>
      </c>
    </row>
    <row r="44" spans="1:24">
      <c r="B44" s="52"/>
      <c r="C44" s="55"/>
      <c r="D44" s="51"/>
      <c r="I44" t="s">
        <v>68</v>
      </c>
      <c r="J44" s="54" t="e">
        <f>(J13/C13)^(1/7)-1</f>
        <v>#DIV/0!</v>
      </c>
      <c r="R44" s="54">
        <f>(R13/K13)^(1/7)-1</f>
        <v>0.10692176549599508</v>
      </c>
      <c r="V44" s="67">
        <f>(V13/R13)^(1/4)-1</f>
        <v>0.11132565933130056</v>
      </c>
      <c r="W44" s="54">
        <f>(V13/J13)^(1/12)-1</f>
        <v>0.11064596601233334</v>
      </c>
      <c r="X44" t="s">
        <v>68</v>
      </c>
    </row>
    <row r="45" spans="1:24">
      <c r="A45" t="s">
        <v>198</v>
      </c>
      <c r="B45" s="52"/>
      <c r="C45" s="54"/>
      <c r="D45" s="51"/>
      <c r="Q45" s="54">
        <v>6.2E-2</v>
      </c>
      <c r="R45" s="54">
        <v>6.0499999999999998E-2</v>
      </c>
      <c r="S45" s="54">
        <v>5.7000000000000002E-2</v>
      </c>
      <c r="T45" s="54">
        <v>6.2E-2</v>
      </c>
      <c r="U45" s="54">
        <v>6.7000000000000004E-2</v>
      </c>
      <c r="V45" s="67">
        <v>6.7000379600861151E-2</v>
      </c>
      <c r="W45" s="54">
        <v>6.6797245376945674E-2</v>
      </c>
      <c r="X45" t="s">
        <v>197</v>
      </c>
    </row>
    <row r="46" spans="1:24">
      <c r="B46" s="52"/>
      <c r="C46" s="53"/>
      <c r="D46" s="51"/>
      <c r="R46" s="55">
        <f t="shared" ref="R46:U46" si="20">R9/Q9-1</f>
        <v>7.0217176776490087E-2</v>
      </c>
      <c r="S46" s="55">
        <f t="shared" si="20"/>
        <v>-9.2551599034133014E-3</v>
      </c>
      <c r="T46" s="55">
        <f t="shared" si="20"/>
        <v>0.18805046553315763</v>
      </c>
      <c r="U46" s="55">
        <f t="shared" si="20"/>
        <v>0.13917415501677399</v>
      </c>
      <c r="V46" s="71">
        <f>V9/U9-1</f>
        <v>0.11223371113120773</v>
      </c>
    </row>
    <row r="47" spans="1:24">
      <c r="B47" s="52"/>
      <c r="C47" s="53"/>
      <c r="D47" s="51"/>
      <c r="M47" s="50"/>
      <c r="N47" s="50" t="s">
        <v>191</v>
      </c>
      <c r="O47" s="50" t="s">
        <v>192</v>
      </c>
      <c r="P47" s="50" t="s">
        <v>193</v>
      </c>
      <c r="Q47" s="50" t="s">
        <v>93</v>
      </c>
      <c r="R47" s="50" t="s">
        <v>94</v>
      </c>
      <c r="S47" s="50" t="s">
        <v>77</v>
      </c>
    </row>
    <row r="48" spans="1:24">
      <c r="B48" s="52" t="s">
        <v>76</v>
      </c>
      <c r="C48" s="53"/>
      <c r="D48" s="51"/>
      <c r="M48" s="50" t="s">
        <v>83</v>
      </c>
      <c r="N48" s="57">
        <f>(J6/C6)^(1/7)-1</f>
        <v>0.10643986204134293</v>
      </c>
      <c r="O48" s="57">
        <f>(R6/J6)^(1/8)-1</f>
        <v>0.12282393129839742</v>
      </c>
      <c r="P48" s="57">
        <f>(W6/R6)^(1/5)-1</f>
        <v>5.7528726439705524E-2</v>
      </c>
      <c r="Q48" s="57">
        <f>(U6/S6)^(1/2)-1</f>
        <v>2.8734114437032554E-2</v>
      </c>
      <c r="R48" s="57">
        <f>(W6/U6)^(1/2)-1</f>
        <v>-1.0305031663287334E-2</v>
      </c>
      <c r="S48" s="57">
        <f>(W6/J6)^(1/13)-1</f>
        <v>9.724640182186195E-2</v>
      </c>
    </row>
    <row r="49" spans="1:20">
      <c r="B49" s="52" t="s">
        <v>73</v>
      </c>
      <c r="C49" s="53"/>
      <c r="D49" s="51"/>
      <c r="M49" s="50" t="s">
        <v>84</v>
      </c>
      <c r="N49" s="58">
        <f>J42</f>
        <v>0.18097610340736781</v>
      </c>
      <c r="O49" s="57">
        <f>(R25/J25)^(1/8)-1</f>
        <v>0.10328161442566874</v>
      </c>
      <c r="P49" s="57">
        <f>(W25/R25)^(1/5)-1</f>
        <v>0.14918402769860961</v>
      </c>
      <c r="Q49" s="57">
        <f>(U25/S25)^(1/2)-1</f>
        <v>0.27089278423012586</v>
      </c>
      <c r="R49" s="57">
        <f>(W25/U25)^(1/2)-1</f>
        <v>0.1510160004057346</v>
      </c>
      <c r="S49" s="57">
        <f>(W25/J25)^(1/13)-1</f>
        <v>0.12071530816384324</v>
      </c>
      <c r="T49" s="60">
        <f>18.1/15.5</f>
        <v>1.167741935483871</v>
      </c>
    </row>
    <row r="50" spans="1:20">
      <c r="B50" s="52" t="s">
        <v>74</v>
      </c>
      <c r="C50" s="53"/>
      <c r="D50" s="51"/>
      <c r="M50" s="50" t="s">
        <v>85</v>
      </c>
      <c r="N50" s="57">
        <f>(J21/C21)^(1/7)-1</f>
        <v>0.16838979341288685</v>
      </c>
      <c r="O50" s="57">
        <f>(R21/J21)^(1/8)-1</f>
        <v>0.1060580907138533</v>
      </c>
      <c r="P50" s="57">
        <f>(W21/R21)^(1/5)-1</f>
        <v>0.13705855315505988</v>
      </c>
      <c r="Q50" s="57">
        <f>(U21/S21)^(1/2)-1</f>
        <v>0.22716622794731411</v>
      </c>
      <c r="R50" s="57">
        <f>(W21/U21)^(1/2)-1</f>
        <v>0.13014791554866312</v>
      </c>
      <c r="S50" s="57">
        <f>(W21/J21)^(1/13)-1</f>
        <v>0.11788004375739947</v>
      </c>
      <c r="T50" s="61">
        <f>S49/S51</f>
        <v>1.1196385331132697</v>
      </c>
    </row>
    <row r="51" spans="1:20">
      <c r="B51" s="52" t="s">
        <v>75</v>
      </c>
      <c r="C51" s="53"/>
      <c r="D51" s="51"/>
      <c r="M51" s="50" t="s">
        <v>86</v>
      </c>
      <c r="N51" s="57">
        <f>(J17/C17)^(1/7)-1</f>
        <v>0.15498634230131803</v>
      </c>
      <c r="O51" s="57">
        <f>(R17/J17)^(1/8)-1</f>
        <v>0.10979583155915851</v>
      </c>
      <c r="P51" s="57">
        <f>(W17/R17)^(1/5)-1</f>
        <v>0.10465644709957167</v>
      </c>
      <c r="Q51" s="57">
        <f>(U17/S17)^(1/2)-1</f>
        <v>0.16378876000372777</v>
      </c>
      <c r="R51" s="57">
        <f>(W17/U17)^(1/2)-1</f>
        <v>0.10893400671533771</v>
      </c>
      <c r="S51" s="57">
        <f>(W17/J17)^(1/13)-1</f>
        <v>0.10781632160174226</v>
      </c>
    </row>
    <row r="52" spans="1:20">
      <c r="B52" s="52"/>
      <c r="C52" s="53"/>
      <c r="D52" s="51"/>
      <c r="M52" s="50" t="s">
        <v>81</v>
      </c>
      <c r="N52" s="57">
        <f>(J15/C15)^(1/7)-1</f>
        <v>6.8885499568272612E-2</v>
      </c>
      <c r="O52" s="57">
        <f>(R15/J15)^(1/8)-1</f>
        <v>6.5698651997908586E-2</v>
      </c>
      <c r="P52" s="57">
        <f>(W15/R15)^(1/5)-1</f>
        <v>5.2777614452391708E-2</v>
      </c>
      <c r="Q52" s="57">
        <f>(U15/S15)^(1/2)-1</f>
        <v>8.6445000906638647E-2</v>
      </c>
      <c r="R52" s="57">
        <f>(W15/U15)^(1/2)-1</f>
        <v>7.8343351527122795E-2</v>
      </c>
      <c r="S52" s="57">
        <f>(W15/J15)^(1/13)-1</f>
        <v>6.0710360426285526E-2</v>
      </c>
    </row>
    <row r="53" spans="1:20">
      <c r="B53" s="52"/>
      <c r="C53" s="53"/>
      <c r="M53" s="50" t="s">
        <v>82</v>
      </c>
      <c r="N53" s="57">
        <f>(J19/C19)^(1/7)-1</f>
        <v>8.2025011953112514E-2</v>
      </c>
      <c r="O53" s="57">
        <f>(R19/J19)^(1/8)-1</f>
        <v>5.7812745895302831E-2</v>
      </c>
      <c r="P53" s="57">
        <f>(W19/R19)^(1/5)-1</f>
        <v>5.6597249936332306E-2</v>
      </c>
      <c r="Q53" s="57">
        <f>(U19/S19)^(1/2)-1</f>
        <v>6.0784685975433961E-2</v>
      </c>
      <c r="R53" s="57">
        <f>(W19/U19)^(1/2)-1</f>
        <v>4.9943655631101036E-2</v>
      </c>
      <c r="S53" s="57">
        <f>(W19/J19)^(1/13)-1</f>
        <v>5.7345082059120145E-2</v>
      </c>
    </row>
    <row r="54" spans="1:20">
      <c r="A54" s="52">
        <v>31863320</v>
      </c>
      <c r="B54" s="53">
        <f>A54/10</f>
        <v>3186332</v>
      </c>
      <c r="C54" s="53"/>
      <c r="M54" s="50" t="s">
        <v>87</v>
      </c>
      <c r="N54" s="57">
        <f>(J7/C7)^(1/7)-1</f>
        <v>6.8677262852168797E-2</v>
      </c>
      <c r="O54" s="57">
        <f>(R7/J7)^(1/8)-1</f>
        <v>6.3194806943134507E-2</v>
      </c>
      <c r="P54" s="57">
        <f>(W7/R7)^(1/5)-1</f>
        <v>5.3635172373872386E-2</v>
      </c>
      <c r="Q54" s="57">
        <f>(U7/S7)^(1/2)-1</f>
        <v>8.2897428020925368E-2</v>
      </c>
      <c r="R54" s="57">
        <f>(W7/U7)^(1/2)-1</f>
        <v>7.4813187386415736E-2</v>
      </c>
      <c r="S54" s="57">
        <f>(W7/J7)^(1/13)-1</f>
        <v>5.9507802719865666E-2</v>
      </c>
    </row>
    <row r="55" spans="1:20">
      <c r="A55" s="52">
        <v>36321250</v>
      </c>
      <c r="B55" s="53">
        <f t="shared" ref="B55:B74" si="21">A55/10</f>
        <v>3632125</v>
      </c>
      <c r="C55" s="53"/>
      <c r="M55" s="50" t="s">
        <v>88</v>
      </c>
      <c r="O55" s="57">
        <f>(R13/J13)^(1/8)-1</f>
        <v>0.11030627525790782</v>
      </c>
      <c r="P55" s="57">
        <f>(V13/R13)^(1/4)-1</f>
        <v>0.11132565933130056</v>
      </c>
      <c r="Q55" s="57">
        <f>(U13/S13)^(1/2)-1</f>
        <v>0.16158041284338198</v>
      </c>
      <c r="R55" s="57">
        <f>(W9/U9)^(1/2)-1</f>
        <v>0.10367366099634112</v>
      </c>
      <c r="S55" s="57">
        <f>(V13/J13)^(1/12)-1</f>
        <v>0.11064596601233334</v>
      </c>
    </row>
    <row r="56" spans="1:20">
      <c r="A56" s="52">
        <v>42546290</v>
      </c>
      <c r="B56" s="53">
        <f t="shared" si="21"/>
        <v>4254629</v>
      </c>
      <c r="C56" s="53"/>
      <c r="M56" s="50" t="s">
        <v>92</v>
      </c>
      <c r="N56" s="58">
        <f>N51</f>
        <v>0.15498634230131803</v>
      </c>
      <c r="O56" s="58">
        <f>O51-1%</f>
        <v>9.9795831559158513E-2</v>
      </c>
      <c r="P56" s="58">
        <f t="shared" ref="P56:S56" si="22">P51-1%</f>
        <v>9.4656447099571675E-2</v>
      </c>
      <c r="Q56" s="58"/>
      <c r="R56" s="58">
        <f>R51-1%</f>
        <v>9.8934006715337711E-2</v>
      </c>
      <c r="S56" s="58">
        <f t="shared" si="22"/>
        <v>9.7816321601742265E-2</v>
      </c>
      <c r="T56" s="61">
        <f>S49/S56</f>
        <v>1.2341018982019571</v>
      </c>
    </row>
    <row r="57" spans="1:20">
      <c r="A57" s="52">
        <v>48986620</v>
      </c>
      <c r="B57" s="53">
        <f t="shared" si="21"/>
        <v>4898662</v>
      </c>
      <c r="C57" s="53"/>
      <c r="M57" s="50" t="s">
        <v>208</v>
      </c>
      <c r="N57" s="58">
        <v>7.6999999999999999E-2</v>
      </c>
      <c r="O57" s="58">
        <v>5.8000000000000003E-2</v>
      </c>
      <c r="P57" s="58">
        <v>5.1999999999999998E-2</v>
      </c>
      <c r="Q57" s="58"/>
      <c r="R57" s="58"/>
      <c r="S57" s="58">
        <v>5.6000000000000001E-2</v>
      </c>
    </row>
    <row r="58" spans="1:20">
      <c r="A58" s="52">
        <v>55141520</v>
      </c>
      <c r="B58" s="53">
        <f t="shared" si="21"/>
        <v>5514152</v>
      </c>
      <c r="C58" s="53"/>
    </row>
    <row r="59" spans="1:20">
      <c r="A59" s="52">
        <v>63664070</v>
      </c>
      <c r="B59" s="53">
        <f t="shared" si="21"/>
        <v>6366407</v>
      </c>
      <c r="C59" s="53"/>
    </row>
    <row r="60" spans="1:20">
      <c r="A60" s="52">
        <v>76344720</v>
      </c>
      <c r="B60" s="53">
        <f t="shared" si="21"/>
        <v>7634472</v>
      </c>
      <c r="C60" s="53"/>
    </row>
    <row r="61" spans="1:20">
      <c r="A61" s="52">
        <v>87363287.099999994</v>
      </c>
      <c r="B61" s="53">
        <f t="shared" si="21"/>
        <v>8736328.709999999</v>
      </c>
      <c r="C61" s="53"/>
    </row>
    <row r="62" spans="1:20">
      <c r="A62" s="52">
        <v>99440131</v>
      </c>
      <c r="B62" s="53">
        <f t="shared" si="21"/>
        <v>9944013.0999999996</v>
      </c>
    </row>
    <row r="63" spans="1:20">
      <c r="A63" s="52">
        <v>112335216.09999999</v>
      </c>
      <c r="B63" s="53">
        <f t="shared" si="21"/>
        <v>11233521.609999999</v>
      </c>
    </row>
    <row r="64" spans="1:20">
      <c r="A64" s="52">
        <v>124679592.90000001</v>
      </c>
      <c r="B64" s="53">
        <f t="shared" si="21"/>
        <v>12467959.290000001</v>
      </c>
    </row>
    <row r="65" spans="1:25">
      <c r="A65" s="52">
        <v>137718738.80000001</v>
      </c>
      <c r="B65" s="53">
        <f t="shared" si="21"/>
        <v>13771873.880000001</v>
      </c>
      <c r="E65" s="52">
        <v>50925030</v>
      </c>
      <c r="F65" s="52">
        <v>55142280</v>
      </c>
      <c r="G65" s="52">
        <v>59583670</v>
      </c>
      <c r="H65" s="52">
        <v>63982950</v>
      </c>
      <c r="I65" s="52">
        <v>66742150</v>
      </c>
      <c r="J65" s="52">
        <v>71318360</v>
      </c>
      <c r="K65" s="52">
        <v>77045140</v>
      </c>
      <c r="L65" s="52">
        <v>81069459.900000006</v>
      </c>
      <c r="M65" s="52">
        <v>85462754.599999994</v>
      </c>
      <c r="N65" s="52">
        <v>90636486.099999994</v>
      </c>
      <c r="O65" s="52">
        <v>97121327.900000006</v>
      </c>
      <c r="P65" s="52">
        <v>104918703.5</v>
      </c>
      <c r="Q65" s="52">
        <v>113282846.2</v>
      </c>
      <c r="R65" s="52">
        <v>120341705.09999999</v>
      </c>
      <c r="S65" s="52">
        <v>127337977.7</v>
      </c>
      <c r="T65" s="52">
        <v>132361004.09999999</v>
      </c>
      <c r="U65" s="52">
        <v>126873445.7</v>
      </c>
      <c r="V65" s="72">
        <v>138768400.40000001</v>
      </c>
      <c r="W65" s="52">
        <v>148780282.59999999</v>
      </c>
      <c r="X65" s="52">
        <v>161514765.09999999</v>
      </c>
      <c r="Y65" s="52">
        <v>171874462.09999999</v>
      </c>
    </row>
    <row r="66" spans="1:25">
      <c r="A66" s="52">
        <v>153916690.09999999</v>
      </c>
      <c r="B66" s="53">
        <f t="shared" si="21"/>
        <v>15391669.01</v>
      </c>
      <c r="E66">
        <f>E65/10</f>
        <v>5092503</v>
      </c>
      <c r="F66">
        <f t="shared" ref="F66:Y66" si="23">F65/10</f>
        <v>5514228</v>
      </c>
      <c r="G66">
        <f t="shared" si="23"/>
        <v>5958367</v>
      </c>
      <c r="H66">
        <f t="shared" si="23"/>
        <v>6398295</v>
      </c>
      <c r="I66">
        <f t="shared" si="23"/>
        <v>6674215</v>
      </c>
      <c r="J66">
        <f t="shared" si="23"/>
        <v>7131836</v>
      </c>
      <c r="K66">
        <f t="shared" si="23"/>
        <v>7704514</v>
      </c>
      <c r="L66">
        <f t="shared" si="23"/>
        <v>8106945.9900000002</v>
      </c>
      <c r="M66">
        <f t="shared" si="23"/>
        <v>8546275.459999999</v>
      </c>
      <c r="N66">
        <f t="shared" si="23"/>
        <v>9063648.6099999994</v>
      </c>
      <c r="O66">
        <f t="shared" si="23"/>
        <v>9712132.790000001</v>
      </c>
      <c r="P66">
        <f t="shared" si="23"/>
        <v>10491870.35</v>
      </c>
      <c r="Q66">
        <f t="shared" si="23"/>
        <v>11328284.620000001</v>
      </c>
      <c r="R66">
        <f t="shared" si="23"/>
        <v>12034170.51</v>
      </c>
      <c r="S66">
        <f t="shared" si="23"/>
        <v>12733797.77</v>
      </c>
      <c r="T66">
        <f t="shared" si="23"/>
        <v>13236100.41</v>
      </c>
      <c r="U66">
        <f t="shared" si="23"/>
        <v>12687344.57</v>
      </c>
      <c r="V66" s="70">
        <f t="shared" si="23"/>
        <v>13876840.040000001</v>
      </c>
      <c r="W66">
        <f t="shared" si="23"/>
        <v>14878028.26</v>
      </c>
      <c r="X66">
        <f t="shared" si="23"/>
        <v>16151476.51</v>
      </c>
      <c r="Y66">
        <f t="shared" si="23"/>
        <v>17187446.210000001</v>
      </c>
    </row>
    <row r="67" spans="1:25">
      <c r="A67" s="52">
        <v>170900423.59999999</v>
      </c>
      <c r="B67" s="53">
        <f t="shared" si="21"/>
        <v>17090042.359999999</v>
      </c>
    </row>
    <row r="68" spans="1:25">
      <c r="A68" s="52">
        <v>188996684.40000001</v>
      </c>
      <c r="B68" s="53">
        <f t="shared" si="21"/>
        <v>18899668.440000001</v>
      </c>
    </row>
    <row r="69" spans="1:25" ht="15" thickBot="1">
      <c r="A69" s="52">
        <v>201035928.59999999</v>
      </c>
      <c r="B69" s="53">
        <f t="shared" si="21"/>
        <v>20103592.859999999</v>
      </c>
    </row>
    <row r="70" spans="1:25" ht="15" thickBot="1">
      <c r="A70" s="52">
        <v>198540960.09999999</v>
      </c>
      <c r="B70" s="53">
        <f t="shared" si="21"/>
        <v>19854096.009999998</v>
      </c>
      <c r="M70" s="92"/>
      <c r="N70" s="92" t="str">
        <f t="shared" ref="N70:P70" si="24">N47</f>
        <v>2004-11</v>
      </c>
      <c r="O70" s="92" t="str">
        <f t="shared" si="24"/>
        <v>2011-19</v>
      </c>
      <c r="P70" s="92" t="str">
        <f t="shared" si="24"/>
        <v>2019-24</v>
      </c>
      <c r="Q70" s="92" t="str">
        <f>S47</f>
        <v>2011-24</v>
      </c>
    </row>
    <row r="71" spans="1:25">
      <c r="A71" s="52">
        <v>235973985.30000001</v>
      </c>
      <c r="B71" s="53">
        <f t="shared" si="21"/>
        <v>23597398.530000001</v>
      </c>
      <c r="M71" t="str">
        <f t="shared" ref="M71:P79" si="25">M48</f>
        <v xml:space="preserve">Oil tax </v>
      </c>
      <c r="N71" s="90">
        <f>N48</f>
        <v>0.10643986204134293</v>
      </c>
      <c r="O71" s="90">
        <f t="shared" si="25"/>
        <v>0.12282393129839742</v>
      </c>
      <c r="P71" s="90">
        <f t="shared" si="25"/>
        <v>5.7528726439705524E-2</v>
      </c>
      <c r="Q71" s="90">
        <f t="shared" ref="Q71:Q79" si="26">S48</f>
        <v>9.724640182186195E-2</v>
      </c>
    </row>
    <row r="72" spans="1:25">
      <c r="A72" s="52">
        <v>268904725.69999999</v>
      </c>
      <c r="B72" s="53">
        <f t="shared" si="21"/>
        <v>26890472.57</v>
      </c>
      <c r="M72" t="str">
        <f t="shared" si="25"/>
        <v xml:space="preserve">Non-oil tax </v>
      </c>
      <c r="N72" s="90">
        <f t="shared" si="25"/>
        <v>0.18097610340736781</v>
      </c>
      <c r="O72" s="90">
        <f t="shared" si="25"/>
        <v>0.10328161442566874</v>
      </c>
      <c r="P72" s="90">
        <f t="shared" si="25"/>
        <v>0.14918402769860961</v>
      </c>
      <c r="Q72" s="90">
        <f t="shared" si="26"/>
        <v>0.12071530816384324</v>
      </c>
    </row>
    <row r="73" spans="1:25">
      <c r="A73" s="52">
        <v>301229559</v>
      </c>
      <c r="B73" s="53">
        <f t="shared" si="21"/>
        <v>30122955.899999999</v>
      </c>
      <c r="M73" t="str">
        <f t="shared" si="25"/>
        <v xml:space="preserve">Total Tax </v>
      </c>
      <c r="N73" s="90">
        <f t="shared" si="25"/>
        <v>0.16838979341288685</v>
      </c>
      <c r="O73" s="90">
        <f t="shared" si="25"/>
        <v>0.1060580907138533</v>
      </c>
      <c r="P73" s="90">
        <f t="shared" si="25"/>
        <v>0.13705855315505988</v>
      </c>
      <c r="Q73" s="90">
        <f t="shared" si="26"/>
        <v>0.11788004375739947</v>
      </c>
    </row>
    <row r="74" spans="1:25">
      <c r="A74" s="52">
        <v>330681453.69999999</v>
      </c>
      <c r="B74" s="53">
        <f t="shared" si="21"/>
        <v>33068145.369999997</v>
      </c>
      <c r="M74" t="str">
        <f t="shared" si="25"/>
        <v xml:space="preserve">Nominal GDP </v>
      </c>
      <c r="N74" s="90">
        <f t="shared" si="25"/>
        <v>0.15498634230131803</v>
      </c>
      <c r="O74" s="90">
        <f t="shared" si="25"/>
        <v>0.10979583155915851</v>
      </c>
      <c r="P74" s="90">
        <f t="shared" si="25"/>
        <v>0.10465644709957167</v>
      </c>
      <c r="Q74" s="90">
        <f t="shared" si="26"/>
        <v>0.10781632160174226</v>
      </c>
    </row>
    <row r="75" spans="1:25">
      <c r="M75" t="str">
        <f t="shared" si="25"/>
        <v xml:space="preserve">Real GDP </v>
      </c>
      <c r="N75" s="90">
        <f t="shared" si="25"/>
        <v>6.8885499568272612E-2</v>
      </c>
      <c r="O75" s="90">
        <f t="shared" si="25"/>
        <v>6.5698651997908586E-2</v>
      </c>
      <c r="P75" s="90">
        <f t="shared" si="25"/>
        <v>5.2777614452391708E-2</v>
      </c>
      <c r="Q75" s="90">
        <f t="shared" si="26"/>
        <v>6.0710360426285526E-2</v>
      </c>
    </row>
    <row r="76" spans="1:25">
      <c r="M76" t="str">
        <f t="shared" si="25"/>
        <v xml:space="preserve">CPI </v>
      </c>
      <c r="N76" s="90">
        <f t="shared" si="25"/>
        <v>8.2025011953112514E-2</v>
      </c>
      <c r="O76" s="90">
        <f t="shared" si="25"/>
        <v>5.7812745895302831E-2</v>
      </c>
      <c r="P76" s="90">
        <f t="shared" si="25"/>
        <v>5.6597249936332306E-2</v>
      </c>
      <c r="Q76" s="90">
        <f t="shared" si="26"/>
        <v>5.7345082059120145E-2</v>
      </c>
    </row>
    <row r="77" spans="1:25">
      <c r="M77" t="str">
        <f t="shared" si="25"/>
        <v>Real GVA</v>
      </c>
      <c r="N77" s="90">
        <f t="shared" si="25"/>
        <v>6.8677262852168797E-2</v>
      </c>
      <c r="O77" s="90">
        <f t="shared" si="25"/>
        <v>6.3194806943134507E-2</v>
      </c>
      <c r="P77" s="90">
        <f t="shared" si="25"/>
        <v>5.3635172373872386E-2</v>
      </c>
      <c r="Q77" s="90">
        <f t="shared" si="26"/>
        <v>5.9507802719865666E-2</v>
      </c>
    </row>
    <row r="78" spans="1:25">
      <c r="M78" t="str">
        <f>M55</f>
        <v>Nominal GDP Formal</v>
      </c>
      <c r="N78" s="90" t="s">
        <v>194</v>
      </c>
      <c r="O78" s="90">
        <f t="shared" ref="O78:P78" si="27">O55</f>
        <v>0.11030627525790782</v>
      </c>
      <c r="P78" s="90">
        <f t="shared" si="27"/>
        <v>0.11132565933130056</v>
      </c>
      <c r="Q78" s="90">
        <f t="shared" si="26"/>
        <v>0.11064596601233334</v>
      </c>
    </row>
    <row r="79" spans="1:25" ht="15" thickBot="1">
      <c r="M79" s="93" t="str">
        <f t="shared" si="25"/>
        <v>Nominal GDP "True"</v>
      </c>
      <c r="N79" s="91">
        <f t="shared" si="25"/>
        <v>0.15498634230131803</v>
      </c>
      <c r="O79" s="91">
        <f t="shared" si="25"/>
        <v>9.9795831559158513E-2</v>
      </c>
      <c r="P79" s="91">
        <f t="shared" si="25"/>
        <v>9.4656447099571675E-2</v>
      </c>
      <c r="Q79" s="91">
        <f t="shared" si="26"/>
        <v>9.7816321601742265E-2</v>
      </c>
    </row>
  </sheetData>
  <mergeCells count="2">
    <mergeCell ref="A3:B3"/>
    <mergeCell ref="A4:A5"/>
  </mergeCells>
  <phoneticPr fontId="1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43D93-C4DA-4E49-B140-4EEF71EC900A}">
  <dimension ref="A1:M22"/>
  <sheetViews>
    <sheetView workbookViewId="0">
      <selection activeCell="L10" sqref="L10"/>
    </sheetView>
  </sheetViews>
  <sheetFormatPr defaultRowHeight="14.5"/>
  <cols>
    <col min="3" max="3" width="13.08984375" bestFit="1" customWidth="1"/>
    <col min="4" max="4" width="14.36328125" bestFit="1" customWidth="1"/>
    <col min="5" max="5" width="15" bestFit="1" customWidth="1"/>
    <col min="6" max="6" width="19.36328125" bestFit="1" customWidth="1"/>
    <col min="7" max="7" width="12" bestFit="1" customWidth="1"/>
    <col min="8" max="8" width="19" bestFit="1" customWidth="1"/>
    <col min="9" max="9" width="19" customWidth="1"/>
    <col min="10" max="10" width="13.08984375" bestFit="1" customWidth="1"/>
    <col min="11" max="11" width="19.81640625" bestFit="1" customWidth="1"/>
    <col min="13" max="13" width="8.90625" bestFit="1" customWidth="1"/>
  </cols>
  <sheetData>
    <row r="1" spans="1:13">
      <c r="C1" t="s">
        <v>97</v>
      </c>
      <c r="D1" t="s">
        <v>98</v>
      </c>
      <c r="E1" t="s">
        <v>99</v>
      </c>
      <c r="F1" t="s">
        <v>102</v>
      </c>
      <c r="G1" t="s">
        <v>100</v>
      </c>
      <c r="H1" t="s">
        <v>101</v>
      </c>
      <c r="I1" t="s">
        <v>110</v>
      </c>
      <c r="J1" t="s">
        <v>109</v>
      </c>
      <c r="K1" t="s">
        <v>111</v>
      </c>
      <c r="L1" t="s">
        <v>171</v>
      </c>
    </row>
    <row r="2" spans="1:13">
      <c r="A2" t="s">
        <v>61</v>
      </c>
      <c r="B2" t="s">
        <v>61</v>
      </c>
      <c r="C2" s="53">
        <v>1893970.4</v>
      </c>
      <c r="D2" s="53">
        <v>23153.3</v>
      </c>
      <c r="E2" s="53">
        <v>222949.9</v>
      </c>
      <c r="F2" s="53">
        <v>1647867.7</v>
      </c>
      <c r="G2" s="53">
        <v>1647867.7</v>
      </c>
      <c r="H2" s="53">
        <v>785091.3</v>
      </c>
      <c r="I2" s="53">
        <f>HLOOKUP(B2,'Main sheet'!$C$3:$W$5,3,0)*10</f>
        <v>409820</v>
      </c>
      <c r="J2" s="53">
        <v>31863320</v>
      </c>
      <c r="K2" s="54">
        <f>(C2-I2)/J2</f>
        <v>4.6578649054775205E-2</v>
      </c>
      <c r="M2" s="53"/>
    </row>
    <row r="3" spans="1:13">
      <c r="B3" t="s">
        <v>62</v>
      </c>
      <c r="C3" s="53">
        <v>2215357.7999999998</v>
      </c>
      <c r="D3" s="53">
        <v>25103.599999999999</v>
      </c>
      <c r="E3" s="53">
        <v>284736.59999999998</v>
      </c>
      <c r="F3" s="53">
        <v>1905517.5</v>
      </c>
      <c r="G3" s="53">
        <v>1905517.5</v>
      </c>
      <c r="H3" s="53">
        <v>950269.1</v>
      </c>
      <c r="I3" s="53">
        <f>HLOOKUP(B3,'Main sheet'!$C$3:$W$5,3,0)*10</f>
        <v>0</v>
      </c>
      <c r="J3" s="53">
        <v>36321250</v>
      </c>
      <c r="K3" s="54">
        <f>K2+($K$9-$K$2)/7</f>
        <v>4.9214105734573028E-2</v>
      </c>
      <c r="M3" s="53"/>
    </row>
    <row r="4" spans="1:13">
      <c r="B4" t="s">
        <v>63</v>
      </c>
      <c r="C4" s="53">
        <v>2629830.6</v>
      </c>
      <c r="D4" s="53">
        <v>28565.7</v>
      </c>
      <c r="E4" s="53">
        <v>367943.4</v>
      </c>
      <c r="F4" s="53">
        <v>2233322.1</v>
      </c>
      <c r="G4" s="53">
        <v>2233322.1</v>
      </c>
      <c r="H4" s="53">
        <v>1164862.5</v>
      </c>
      <c r="I4" s="53">
        <f>HLOOKUP(B4,'Main sheet'!$C$3:$W$5,3,0)*10</f>
        <v>0</v>
      </c>
      <c r="J4" s="53">
        <v>42546290</v>
      </c>
      <c r="K4" s="54">
        <f t="shared" ref="K4:K8" si="0">K3+($K$9-$K$2)/7</f>
        <v>5.1849562414370852E-2</v>
      </c>
    </row>
    <row r="5" spans="1:13">
      <c r="B5" t="s">
        <v>64</v>
      </c>
      <c r="C5" s="53">
        <v>2989285.3</v>
      </c>
      <c r="D5" s="53">
        <v>32682.2</v>
      </c>
      <c r="E5" s="53">
        <v>428202.8</v>
      </c>
      <c r="F5" s="53">
        <v>2528400.2000000002</v>
      </c>
      <c r="G5" s="53">
        <v>2528400.2000000002</v>
      </c>
      <c r="H5" s="53">
        <v>1514552.8</v>
      </c>
      <c r="I5" s="53">
        <f>HLOOKUP(B5,'Main sheet'!$C$3:$W$5,3,0)*10</f>
        <v>0</v>
      </c>
      <c r="J5" s="53">
        <v>48986620</v>
      </c>
      <c r="K5" s="54">
        <f t="shared" si="0"/>
        <v>5.4485019094168675E-2</v>
      </c>
    </row>
    <row r="6" spans="1:13">
      <c r="B6" t="s">
        <v>65</v>
      </c>
      <c r="C6" s="53">
        <v>3348335.8</v>
      </c>
      <c r="D6" s="53">
        <v>35530.699999999997</v>
      </c>
      <c r="E6" s="53">
        <v>422018.6</v>
      </c>
      <c r="F6" s="53">
        <v>2890786.8</v>
      </c>
      <c r="G6" s="53">
        <v>2890786.8</v>
      </c>
      <c r="H6" s="53">
        <v>1610553</v>
      </c>
      <c r="I6" s="53">
        <f>HLOOKUP(B6,'Main sheet'!$C$3:$W$5,3,0)*10</f>
        <v>0</v>
      </c>
      <c r="J6" s="53">
        <v>55141520</v>
      </c>
      <c r="K6" s="54">
        <f t="shared" si="0"/>
        <v>5.7120475773966499E-2</v>
      </c>
    </row>
    <row r="7" spans="1:13">
      <c r="B7" t="s">
        <v>60</v>
      </c>
      <c r="C7" s="53">
        <v>3763164.7</v>
      </c>
      <c r="D7" s="53">
        <v>38730.5</v>
      </c>
      <c r="E7" s="53">
        <v>460464.9</v>
      </c>
      <c r="F7" s="53">
        <v>3263969.7</v>
      </c>
      <c r="G7" s="53">
        <v>3263969.7</v>
      </c>
      <c r="H7" s="53">
        <v>1647976.7</v>
      </c>
      <c r="I7" s="53">
        <f>HLOOKUP(B7,'Main sheet'!$C$3:$W$5,3,0)*10</f>
        <v>0</v>
      </c>
      <c r="J7" s="53">
        <v>63664070</v>
      </c>
      <c r="K7" s="54">
        <f t="shared" si="0"/>
        <v>5.9755932453764322E-2</v>
      </c>
    </row>
    <row r="8" spans="1:13">
      <c r="B8" t="s">
        <v>59</v>
      </c>
      <c r="C8" s="53">
        <v>4784332.9000000004</v>
      </c>
      <c r="D8" s="53">
        <v>41763</v>
      </c>
      <c r="E8" s="53">
        <v>622596.5</v>
      </c>
      <c r="F8" s="53">
        <v>4119972.9</v>
      </c>
      <c r="G8" s="53">
        <v>4119972.9</v>
      </c>
      <c r="H8" s="53">
        <v>2193037.2000000002</v>
      </c>
      <c r="I8" s="53">
        <f>HLOOKUP(B8,'Main sheet'!$C$3:$W$5,3,0)*10</f>
        <v>0</v>
      </c>
      <c r="J8" s="53">
        <v>76344720</v>
      </c>
      <c r="K8" s="54">
        <f t="shared" si="0"/>
        <v>6.2391389133562146E-2</v>
      </c>
    </row>
    <row r="9" spans="1:13">
      <c r="A9" t="s">
        <v>95</v>
      </c>
      <c r="B9" t="s">
        <v>95</v>
      </c>
      <c r="C9" s="53">
        <v>5789926</v>
      </c>
      <c r="D9" s="53">
        <v>45134.2</v>
      </c>
      <c r="E9" s="53">
        <v>754185.4</v>
      </c>
      <c r="F9" s="53">
        <v>4990606.5</v>
      </c>
      <c r="G9" s="53">
        <v>4990606.5</v>
      </c>
      <c r="H9" s="53">
        <v>2555538.5</v>
      </c>
      <c r="I9" s="53">
        <f>'Main sheet'!J5</f>
        <v>108967</v>
      </c>
      <c r="J9" s="53">
        <v>87363287.099999994</v>
      </c>
      <c r="K9" s="54">
        <f t="shared" ref="K9:K22" si="1">(C9-I9)/J9</f>
        <v>6.5026845813359976E-2</v>
      </c>
    </row>
    <row r="10" spans="1:13">
      <c r="A10" t="s">
        <v>54</v>
      </c>
      <c r="B10" t="s">
        <v>54</v>
      </c>
      <c r="C10" s="53">
        <v>6798814.0999999996</v>
      </c>
      <c r="D10" s="53">
        <v>48301.8</v>
      </c>
      <c r="E10" s="53">
        <v>885838.9</v>
      </c>
      <c r="F10" s="53">
        <v>5864673.7999999998</v>
      </c>
      <c r="G10" s="53">
        <v>5864673.7999999998</v>
      </c>
      <c r="H10" s="53">
        <v>2915479.2</v>
      </c>
      <c r="I10" s="53">
        <f>HLOOKUP(B10,'Main sheet'!$C$3:$W$5,3,0)*10</f>
        <v>1227150</v>
      </c>
      <c r="J10" s="53">
        <v>99440131</v>
      </c>
      <c r="K10" s="54">
        <f t="shared" si="1"/>
        <v>5.6030337490203024E-2</v>
      </c>
    </row>
    <row r="11" spans="1:13">
      <c r="A11" t="s">
        <v>55</v>
      </c>
      <c r="B11" t="s">
        <v>55</v>
      </c>
      <c r="C11" s="53">
        <v>7402844.2000000002</v>
      </c>
      <c r="D11" s="53">
        <v>52037.7</v>
      </c>
      <c r="E11" s="53">
        <v>905528.4</v>
      </c>
      <c r="F11" s="53">
        <v>6445278</v>
      </c>
      <c r="G11" s="53">
        <v>6445278</v>
      </c>
      <c r="H11" s="53">
        <v>3182308.1</v>
      </c>
      <c r="I11" s="53">
        <f>HLOOKUP(B11,'Main sheet'!$C$3:$W$5,3,0)*10</f>
        <v>1379490</v>
      </c>
      <c r="J11" s="53">
        <v>112335216.09999999</v>
      </c>
      <c r="K11" s="54">
        <f t="shared" si="1"/>
        <v>5.3619465107344916E-2</v>
      </c>
    </row>
    <row r="12" spans="1:13">
      <c r="A12" t="s">
        <v>6</v>
      </c>
      <c r="B12" t="s">
        <v>6</v>
      </c>
      <c r="C12" s="53">
        <v>8079026</v>
      </c>
      <c r="D12" s="53">
        <v>53382.400000000001</v>
      </c>
      <c r="E12" s="53">
        <v>975030.6</v>
      </c>
      <c r="F12" s="53">
        <v>7050612.7999999998</v>
      </c>
      <c r="G12" s="53">
        <v>7050612.7999999998</v>
      </c>
      <c r="H12" s="53">
        <v>3378069</v>
      </c>
      <c r="I12" s="53">
        <f>HLOOKUP(B12,'Main sheet'!$C$3:$W$5,3,0)*10</f>
        <v>1463677.8</v>
      </c>
      <c r="J12" s="53">
        <v>124679592.90000001</v>
      </c>
      <c r="K12" s="54">
        <f t="shared" si="1"/>
        <v>5.3058788901451409E-2</v>
      </c>
    </row>
    <row r="13" spans="1:13">
      <c r="A13" t="s">
        <v>7</v>
      </c>
      <c r="B13" t="s">
        <v>7</v>
      </c>
      <c r="C13" s="53">
        <v>8800042</v>
      </c>
      <c r="D13" s="53">
        <v>54520.1</v>
      </c>
      <c r="E13" s="53">
        <v>1081720.1000000001</v>
      </c>
      <c r="F13" s="53">
        <v>7663801.7999999998</v>
      </c>
      <c r="G13" s="53">
        <v>7663801.7999999998</v>
      </c>
      <c r="H13" s="53">
        <v>5058174.0999999996</v>
      </c>
      <c r="I13" s="53">
        <f>HLOOKUP(B13,'Main sheet'!$C$3:$W$5,3,0)*10</f>
        <v>1521813.4</v>
      </c>
      <c r="J13" s="53">
        <v>137718738.80000001</v>
      </c>
      <c r="K13" s="54">
        <f t="shared" si="1"/>
        <v>5.2848498783957781E-2</v>
      </c>
    </row>
    <row r="14" spans="1:13">
      <c r="A14" t="s">
        <v>8</v>
      </c>
      <c r="B14" t="s">
        <v>8</v>
      </c>
      <c r="C14" s="53">
        <v>9465670.8000000007</v>
      </c>
      <c r="D14" s="53">
        <v>57032.3</v>
      </c>
      <c r="E14" s="53">
        <v>1042412.9</v>
      </c>
      <c r="F14" s="53">
        <v>8366226</v>
      </c>
      <c r="G14" s="53">
        <v>8366226</v>
      </c>
      <c r="H14" s="53">
        <v>6077469.7000000002</v>
      </c>
      <c r="I14" s="53">
        <f>HLOOKUP(B14,'Main sheet'!$C$3:$W$5,3,0)*10</f>
        <v>1776444.4</v>
      </c>
      <c r="J14" s="53">
        <v>153916690.09999999</v>
      </c>
      <c r="K14" s="54">
        <f t="shared" si="1"/>
        <v>4.9957067001663656E-2</v>
      </c>
    </row>
    <row r="15" spans="1:13">
      <c r="A15" t="s">
        <v>9</v>
      </c>
      <c r="B15" t="s">
        <v>9</v>
      </c>
      <c r="C15" s="53">
        <v>10668509.199999999</v>
      </c>
      <c r="D15" s="53">
        <v>57089.4</v>
      </c>
      <c r="E15" s="53">
        <v>1238250.3999999999</v>
      </c>
      <c r="F15" s="53">
        <v>6480226.7999999998</v>
      </c>
      <c r="G15" s="53">
        <v>6480226.7999999998</v>
      </c>
      <c r="H15" s="53">
        <v>6687946.7999999998</v>
      </c>
      <c r="I15" s="53">
        <f>HLOOKUP(B15,'Main sheet'!$C$3:$W$5,3,0)*10</f>
        <v>1972310.2999999993</v>
      </c>
      <c r="J15" s="53">
        <v>170900423.59999999</v>
      </c>
      <c r="K15" s="54">
        <f t="shared" si="1"/>
        <v>5.088459534982686E-2</v>
      </c>
    </row>
    <row r="16" spans="1:13">
      <c r="A16" t="s">
        <v>10</v>
      </c>
      <c r="B16" t="s">
        <v>10</v>
      </c>
      <c r="C16" s="53">
        <v>12024778.5</v>
      </c>
      <c r="D16" s="53">
        <v>76211.100000000006</v>
      </c>
      <c r="E16" s="53">
        <v>1379355.2</v>
      </c>
      <c r="F16" s="53">
        <v>5543385.5</v>
      </c>
      <c r="G16" s="53">
        <v>5543385.5</v>
      </c>
      <c r="H16" s="53">
        <v>7592612.5</v>
      </c>
      <c r="I16" s="53">
        <f>HLOOKUP(B16,'Main sheet'!$C$3:$W$5,3,0)*10</f>
        <v>2140256.2000000002</v>
      </c>
      <c r="J16" s="53">
        <v>188996684.40000001</v>
      </c>
      <c r="K16" s="54">
        <f t="shared" si="1"/>
        <v>5.229997727938978E-2</v>
      </c>
    </row>
    <row r="17" spans="1:11">
      <c r="A17" t="s">
        <v>11</v>
      </c>
      <c r="B17" t="s">
        <v>11</v>
      </c>
      <c r="C17" s="53">
        <v>12244069.1</v>
      </c>
      <c r="D17" s="53">
        <v>64646.6</v>
      </c>
      <c r="E17" s="53">
        <v>1432292.3</v>
      </c>
      <c r="F17" s="53">
        <v>5695756.7999999998</v>
      </c>
      <c r="G17" s="53">
        <v>5695756.7999999998</v>
      </c>
      <c r="H17" s="53">
        <v>6502725.5999999996</v>
      </c>
      <c r="I17" s="53">
        <f>HLOOKUP(B17,'Main sheet'!$C$3:$W$5,3,0)*10</f>
        <v>2089590.8000000003</v>
      </c>
      <c r="J17" s="53">
        <v>201035928.59999999</v>
      </c>
      <c r="K17" s="54">
        <f t="shared" si="1"/>
        <v>5.051076377598307E-2</v>
      </c>
    </row>
    <row r="18" spans="1:11">
      <c r="A18" t="s">
        <v>12</v>
      </c>
      <c r="B18" t="s">
        <v>12</v>
      </c>
      <c r="C18" s="53">
        <v>11725520.4</v>
      </c>
      <c r="D18" s="53">
        <v>64207.6</v>
      </c>
      <c r="E18" s="53">
        <v>1403420.3</v>
      </c>
      <c r="F18" s="53">
        <v>5625575.7000000002</v>
      </c>
      <c r="G18" s="53">
        <v>5625575.7000000002</v>
      </c>
      <c r="H18" s="53">
        <v>5945528.5</v>
      </c>
      <c r="I18" s="53">
        <f>HLOOKUP(B18,'Main sheet'!$C$3:$W$5,3,0)*10</f>
        <v>2100925.7000000002</v>
      </c>
      <c r="J18" s="53">
        <v>198540960.09999999</v>
      </c>
      <c r="K18" s="54">
        <f t="shared" si="1"/>
        <v>4.847662011482335E-2</v>
      </c>
    </row>
    <row r="19" spans="1:11">
      <c r="A19" t="s">
        <v>13</v>
      </c>
      <c r="B19" t="s">
        <v>13</v>
      </c>
      <c r="C19" s="53">
        <v>14736812.5</v>
      </c>
      <c r="D19" s="53">
        <v>69611.7</v>
      </c>
      <c r="E19" s="53">
        <v>1885349.2</v>
      </c>
      <c r="F19" s="53">
        <v>6762359.2999999998</v>
      </c>
      <c r="G19" s="53">
        <v>6762359.2999999998</v>
      </c>
      <c r="H19" s="53">
        <v>8819390.3000000007</v>
      </c>
      <c r="I19" s="53">
        <f>HLOOKUP(B19,'Main sheet'!$C$3:$W$5,3,0)*10</f>
        <v>2684461.1999999993</v>
      </c>
      <c r="J19" s="53">
        <v>235973985.30000001</v>
      </c>
      <c r="K19" s="54">
        <f t="shared" si="1"/>
        <v>5.1074915248295383E-2</v>
      </c>
    </row>
    <row r="20" spans="1:11">
      <c r="A20" t="s">
        <v>14</v>
      </c>
      <c r="B20" t="s">
        <v>14</v>
      </c>
      <c r="C20" s="53">
        <v>17642125.100000001</v>
      </c>
      <c r="D20" s="53">
        <v>77711.199999999997</v>
      </c>
      <c r="E20" s="53">
        <v>2270261.4</v>
      </c>
      <c r="F20" s="53">
        <v>8027737.2999999998</v>
      </c>
      <c r="G20" s="53">
        <v>8027737.2999999998</v>
      </c>
      <c r="H20" s="53">
        <v>9470453.0999999996</v>
      </c>
      <c r="I20" s="53">
        <f>HLOOKUP(B20,'Main sheet'!$C$3:$W$5,3,0)*10</f>
        <v>3023966.4999999995</v>
      </c>
      <c r="J20" s="53">
        <v>268904725.69999999</v>
      </c>
      <c r="K20" s="54">
        <f t="shared" si="1"/>
        <v>5.4361850882117098E-2</v>
      </c>
    </row>
    <row r="21" spans="1:11">
      <c r="A21" t="s">
        <v>15</v>
      </c>
      <c r="B21" t="s">
        <v>15</v>
      </c>
      <c r="C21" s="53">
        <v>20319803.899999999</v>
      </c>
      <c r="D21" s="53">
        <v>92350.6</v>
      </c>
      <c r="E21" s="53">
        <v>2595909.2999999998</v>
      </c>
      <c r="F21" s="53">
        <v>8861013.5999999996</v>
      </c>
      <c r="G21" s="53">
        <v>8861013.5999999996</v>
      </c>
      <c r="H21" s="53">
        <v>11010153.5</v>
      </c>
      <c r="I21" s="53">
        <f>HLOOKUP(B21,'Main sheet'!$C$3:$W$5,3,0)*10</f>
        <v>3059937.5</v>
      </c>
      <c r="J21" s="53">
        <v>301229559</v>
      </c>
      <c r="K21" s="54">
        <f t="shared" si="1"/>
        <v>5.7298050222222709E-2</v>
      </c>
    </row>
    <row r="22" spans="1:11">
      <c r="A22" t="s">
        <v>96</v>
      </c>
      <c r="B22" t="s">
        <v>96</v>
      </c>
      <c r="C22" s="53">
        <v>23364284.300000001</v>
      </c>
      <c r="D22" s="53">
        <v>92125.4</v>
      </c>
      <c r="E22" s="53">
        <v>2984337.1</v>
      </c>
      <c r="F22" s="53">
        <v>10042069</v>
      </c>
      <c r="G22" s="53">
        <v>10042069</v>
      </c>
      <c r="H22" s="53">
        <v>12223486.199999999</v>
      </c>
      <c r="I22" s="53">
        <f>HLOOKUP(B22,'Main sheet'!$C$3:$W$5,3,0)*10</f>
        <v>3139230.0999999996</v>
      </c>
      <c r="J22" s="53">
        <v>330681453.69999999</v>
      </c>
      <c r="K22" s="54">
        <f t="shared" si="1"/>
        <v>6.1161743344543676E-2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4B65-2246-49DF-944B-F62C2D9059E1}">
  <dimension ref="A1:BY69"/>
  <sheetViews>
    <sheetView topLeftCell="I3" workbookViewId="0">
      <selection activeCell="V26" sqref="V26"/>
    </sheetView>
  </sheetViews>
  <sheetFormatPr defaultRowHeight="14.5"/>
  <cols>
    <col min="1" max="1" width="47.26953125" bestFit="1" customWidth="1"/>
    <col min="2" max="2" width="12.7265625" bestFit="1" customWidth="1"/>
    <col min="3" max="9" width="10.453125" bestFit="1" customWidth="1"/>
    <col min="10" max="21" width="12" bestFit="1" customWidth="1"/>
    <col min="22" max="22" width="14.81640625" bestFit="1" customWidth="1"/>
    <col min="23" max="23" width="12" bestFit="1" customWidth="1"/>
  </cols>
  <sheetData>
    <row r="1" spans="1:77">
      <c r="C1" s="54">
        <f>C4/B4-1</f>
        <v>0.22492743105950663</v>
      </c>
      <c r="D1" s="54">
        <f t="shared" ref="D1:V1" si="0">D4/C4-1</f>
        <v>0.42498296750496167</v>
      </c>
      <c r="E1" s="54">
        <f t="shared" si="0"/>
        <v>0.33670782577363867</v>
      </c>
      <c r="F1" s="54">
        <f t="shared" si="0"/>
        <v>0.1061836805573555</v>
      </c>
      <c r="G1" s="54">
        <f t="shared" si="0"/>
        <v>0.14681693572951571</v>
      </c>
      <c r="H1" s="54">
        <f t="shared" si="0"/>
        <v>0.22050464807436909</v>
      </c>
      <c r="I1" s="54">
        <f t="shared" si="0"/>
        <v>8.0779944289693484E-2</v>
      </c>
      <c r="J1" s="54">
        <f t="shared" si="0"/>
        <v>0.1038052636796194</v>
      </c>
      <c r="K1" s="54">
        <f t="shared" si="0"/>
        <v>0.10763177539668733</v>
      </c>
      <c r="L1" s="54">
        <f t="shared" si="0"/>
        <v>8.6772001479687333E-2</v>
      </c>
      <c r="M1" s="54">
        <f t="shared" si="0"/>
        <v>5.6661024654659942E-2</v>
      </c>
      <c r="N1" s="54">
        <f t="shared" si="0"/>
        <v>6.9933117375959419E-2</v>
      </c>
      <c r="O1" s="54">
        <f t="shared" si="0"/>
        <v>0.17792066385660443</v>
      </c>
      <c r="P1" s="54">
        <f t="shared" si="0"/>
        <v>0.16171161865679751</v>
      </c>
      <c r="Q1" s="54">
        <f t="shared" si="0"/>
        <v>-0.16079038898567144</v>
      </c>
      <c r="R1" s="54">
        <f t="shared" si="0"/>
        <v>-0.17805938844554259</v>
      </c>
      <c r="S1" s="54">
        <f t="shared" si="0"/>
        <v>0.55562036970280904</v>
      </c>
      <c r="T1" s="54">
        <f t="shared" si="0"/>
        <v>0.15981894199318303</v>
      </c>
      <c r="U1" s="54">
        <f t="shared" si="0"/>
        <v>0.10319386220475302</v>
      </c>
      <c r="V1" s="54">
        <f t="shared" si="0"/>
        <v>7.5676001997684095E-2</v>
      </c>
    </row>
    <row r="2" spans="1:77">
      <c r="B2" t="s">
        <v>61</v>
      </c>
      <c r="C2" t="s">
        <v>62</v>
      </c>
      <c r="D2" t="s">
        <v>63</v>
      </c>
      <c r="E2" t="s">
        <v>64</v>
      </c>
      <c r="F2" t="s">
        <v>65</v>
      </c>
      <c r="G2" t="s">
        <v>60</v>
      </c>
      <c r="H2" t="s">
        <v>59</v>
      </c>
      <c r="I2" t="s">
        <v>95</v>
      </c>
      <c r="J2" t="s">
        <v>54</v>
      </c>
      <c r="K2" t="s">
        <v>55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  <c r="V2" t="s">
        <v>96</v>
      </c>
    </row>
    <row r="3" spans="1:77">
      <c r="A3" t="s">
        <v>103</v>
      </c>
      <c r="B3" s="53">
        <v>3049580</v>
      </c>
      <c r="C3" s="53">
        <v>3674740</v>
      </c>
      <c r="D3" s="53">
        <v>4735120</v>
      </c>
      <c r="E3" s="53">
        <v>5931470</v>
      </c>
      <c r="F3" s="53">
        <v>6052980</v>
      </c>
      <c r="G3" s="53">
        <v>6245280</v>
      </c>
      <c r="H3" s="53">
        <v>7930720</v>
      </c>
      <c r="I3" s="53">
        <v>8891770</v>
      </c>
      <c r="J3" s="53">
        <v>10362350</v>
      </c>
      <c r="K3" s="53">
        <v>11387330</v>
      </c>
      <c r="L3" s="53">
        <v>12448860</v>
      </c>
      <c r="M3" s="53">
        <v>14556480</v>
      </c>
      <c r="N3" s="53">
        <v>17158220</v>
      </c>
      <c r="O3" s="53">
        <v>19190080</v>
      </c>
      <c r="P3" s="53">
        <v>20804650</v>
      </c>
      <c r="Q3" s="53">
        <v>20100590</v>
      </c>
      <c r="R3" s="53">
        <v>20271040</v>
      </c>
      <c r="S3" s="53">
        <v>27093160</v>
      </c>
      <c r="T3" s="53">
        <v>30541920</v>
      </c>
      <c r="U3" s="53">
        <v>34655190</v>
      </c>
      <c r="V3" s="53">
        <v>38534550</v>
      </c>
      <c r="W3" s="53">
        <v>42702330</v>
      </c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</row>
    <row r="4" spans="1:77">
      <c r="A4" t="s">
        <v>104</v>
      </c>
      <c r="B4" s="53">
        <v>826800</v>
      </c>
      <c r="C4" s="53">
        <v>1012770</v>
      </c>
      <c r="D4" s="53">
        <v>1443180</v>
      </c>
      <c r="E4" s="53">
        <v>1929110</v>
      </c>
      <c r="F4" s="53">
        <v>2133950</v>
      </c>
      <c r="G4" s="53">
        <v>2447250</v>
      </c>
      <c r="H4" s="53">
        <v>2986880</v>
      </c>
      <c r="I4" s="53">
        <v>3228160</v>
      </c>
      <c r="J4" s="53">
        <v>3563260</v>
      </c>
      <c r="K4" s="53">
        <v>3946780</v>
      </c>
      <c r="L4" s="53">
        <v>4289250</v>
      </c>
      <c r="M4" s="53">
        <v>4532283.3</v>
      </c>
      <c r="N4" s="53">
        <v>4849240</v>
      </c>
      <c r="O4" s="53">
        <v>5712020</v>
      </c>
      <c r="P4" s="53">
        <v>6635720</v>
      </c>
      <c r="Q4" s="53">
        <v>5568760</v>
      </c>
      <c r="R4" s="53">
        <v>4577190</v>
      </c>
      <c r="S4" s="53">
        <v>7120370</v>
      </c>
      <c r="T4" s="53">
        <v>8258340</v>
      </c>
      <c r="U4" s="53">
        <v>9110550</v>
      </c>
      <c r="V4" s="53">
        <v>9800000</v>
      </c>
      <c r="W4" s="53">
        <v>10820000</v>
      </c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</row>
    <row r="5" spans="1:77">
      <c r="A5" t="s">
        <v>106</v>
      </c>
      <c r="B5" s="53">
        <v>492680</v>
      </c>
      <c r="C5" s="53">
        <v>573080</v>
      </c>
      <c r="D5" s="53">
        <v>819600</v>
      </c>
      <c r="E5" s="53">
        <v>1177700</v>
      </c>
      <c r="F5" s="53">
        <v>1220000</v>
      </c>
      <c r="G5" s="53">
        <v>1223700</v>
      </c>
      <c r="H5" s="53">
        <v>1390690</v>
      </c>
      <c r="I5" s="53">
        <v>1644850</v>
      </c>
      <c r="J5" s="53">
        <v>1965120</v>
      </c>
      <c r="K5" s="53">
        <v>2378170</v>
      </c>
      <c r="L5" s="53">
        <v>2583260</v>
      </c>
      <c r="M5" s="53">
        <v>2803225</v>
      </c>
      <c r="N5" s="53">
        <v>3412151.4</v>
      </c>
      <c r="O5" s="53">
        <v>4080914.3</v>
      </c>
      <c r="P5" s="53">
        <v>4614875.0999999996</v>
      </c>
      <c r="Q5" s="53">
        <v>4803522.5999999996</v>
      </c>
      <c r="R5" s="53">
        <v>4703912.5</v>
      </c>
      <c r="S5" s="53">
        <v>6731004.9000000004</v>
      </c>
      <c r="T5" s="53">
        <v>8082213.2999999998</v>
      </c>
      <c r="U5" s="53">
        <v>10109626.6</v>
      </c>
      <c r="V5" s="53">
        <v>12020000</v>
      </c>
      <c r="W5" s="53">
        <v>13600000</v>
      </c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</row>
    <row r="6" spans="1:77">
      <c r="A6" t="s">
        <v>107</v>
      </c>
      <c r="O6" s="52">
        <v>4425610</v>
      </c>
      <c r="P6" s="52">
        <v>5815590</v>
      </c>
      <c r="Q6" s="52">
        <v>5987490</v>
      </c>
      <c r="R6" s="52">
        <v>5487770</v>
      </c>
      <c r="S6" s="52">
        <v>6981140</v>
      </c>
      <c r="T6" s="52">
        <v>8491320</v>
      </c>
      <c r="U6" s="52">
        <v>9572080</v>
      </c>
      <c r="V6" s="52">
        <v>10618990</v>
      </c>
      <c r="W6" s="52">
        <v>11780000</v>
      </c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</row>
    <row r="7" spans="1:77">
      <c r="A7" t="s">
        <v>105</v>
      </c>
      <c r="B7" s="53">
        <v>576110</v>
      </c>
      <c r="C7" s="53">
        <v>650670</v>
      </c>
      <c r="D7" s="53">
        <v>863270</v>
      </c>
      <c r="E7" s="53">
        <v>1041190</v>
      </c>
      <c r="F7" s="53">
        <v>998790</v>
      </c>
      <c r="G7" s="53">
        <v>833240</v>
      </c>
      <c r="H7" s="53">
        <v>1358130</v>
      </c>
      <c r="I7" s="53">
        <v>1493280</v>
      </c>
      <c r="J7" s="53">
        <v>1653460</v>
      </c>
      <c r="K7" s="53">
        <v>1720850</v>
      </c>
      <c r="L7" s="53">
        <v>1880160</v>
      </c>
      <c r="M7" s="53">
        <v>2103380</v>
      </c>
      <c r="N7" s="53">
        <v>2253700</v>
      </c>
      <c r="O7" s="53">
        <v>1290300</v>
      </c>
      <c r="P7" s="53">
        <v>1178130</v>
      </c>
      <c r="Q7" s="53">
        <v>1092820</v>
      </c>
      <c r="R7" s="53">
        <v>1347500</v>
      </c>
      <c r="S7" s="53">
        <v>1997280</v>
      </c>
      <c r="T7" s="53">
        <v>2133720</v>
      </c>
      <c r="U7" s="53">
        <v>2331190</v>
      </c>
      <c r="V7" s="53">
        <v>2350000</v>
      </c>
      <c r="W7" s="53">
        <v>2400000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</row>
    <row r="8" spans="1:77">
      <c r="A8" t="s">
        <v>108</v>
      </c>
      <c r="B8" s="53">
        <v>991250</v>
      </c>
      <c r="C8" s="53">
        <v>1112260</v>
      </c>
      <c r="D8" s="53">
        <v>1176130</v>
      </c>
      <c r="E8" s="53">
        <v>1236110</v>
      </c>
      <c r="F8" s="53">
        <v>1086130</v>
      </c>
      <c r="G8" s="53">
        <v>1031983.8</v>
      </c>
      <c r="H8" s="53">
        <v>1377010</v>
      </c>
      <c r="I8" s="53">
        <v>1449010</v>
      </c>
      <c r="J8" s="53">
        <v>1758450</v>
      </c>
      <c r="K8" s="53">
        <v>1694550</v>
      </c>
      <c r="L8" s="53">
        <v>1881280</v>
      </c>
      <c r="M8" s="53">
        <v>2871485.5</v>
      </c>
      <c r="N8" s="53">
        <v>3817560</v>
      </c>
      <c r="O8" s="53">
        <v>2588340</v>
      </c>
      <c r="P8" s="53">
        <v>2310450</v>
      </c>
      <c r="Q8" s="53">
        <v>2394520</v>
      </c>
      <c r="R8" s="53">
        <v>3896670</v>
      </c>
      <c r="S8" s="53">
        <v>3908080</v>
      </c>
      <c r="T8" s="53">
        <v>3190000</v>
      </c>
      <c r="U8" s="53">
        <v>3053620</v>
      </c>
      <c r="V8" s="53">
        <v>3050000</v>
      </c>
      <c r="W8" s="53">
        <v>3170000</v>
      </c>
      <c r="BI8" s="52"/>
      <c r="BJ8" s="52"/>
      <c r="BL8" s="52"/>
      <c r="BM8" s="52"/>
      <c r="BN8" s="52"/>
      <c r="BP8" s="52"/>
      <c r="BQ8" s="52"/>
      <c r="BS8" s="52"/>
      <c r="BT8" s="52"/>
      <c r="BU8" s="52"/>
    </row>
    <row r="9" spans="1:77">
      <c r="A9" t="s">
        <v>109</v>
      </c>
      <c r="B9" s="53">
        <v>31863320</v>
      </c>
      <c r="C9" s="53">
        <v>36321250</v>
      </c>
      <c r="D9" s="53">
        <v>42546290</v>
      </c>
      <c r="E9" s="53">
        <v>48986620</v>
      </c>
      <c r="F9" s="53">
        <v>55141520</v>
      </c>
      <c r="G9" s="53">
        <v>63664070</v>
      </c>
      <c r="H9" s="53">
        <v>76344720</v>
      </c>
      <c r="I9" s="53">
        <v>87363287.099999994</v>
      </c>
      <c r="J9" s="53">
        <v>99440131</v>
      </c>
      <c r="K9" s="53">
        <v>112335216.09999999</v>
      </c>
      <c r="L9" s="53">
        <v>124679592.90000001</v>
      </c>
      <c r="M9" s="53">
        <v>137718738.80000001</v>
      </c>
      <c r="N9" s="53">
        <v>153916690.09999999</v>
      </c>
      <c r="O9" s="53">
        <v>170900423.59999999</v>
      </c>
      <c r="P9" s="53">
        <v>188996684.40000001</v>
      </c>
      <c r="Q9" s="53">
        <v>201035928.59999999</v>
      </c>
      <c r="R9" s="53">
        <v>198540960.09999999</v>
      </c>
      <c r="S9" s="53">
        <v>235973985.30000001</v>
      </c>
      <c r="T9" s="53">
        <v>268904725.69999999</v>
      </c>
      <c r="U9" s="53">
        <v>301229559</v>
      </c>
      <c r="V9" s="53">
        <v>330681453.69999999</v>
      </c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</row>
    <row r="10" spans="1:77">
      <c r="A10" t="s">
        <v>110</v>
      </c>
      <c r="B10" s="51">
        <f>'Main sheet'!C4*10</f>
        <v>547380</v>
      </c>
      <c r="C10" s="51"/>
      <c r="D10" s="51"/>
      <c r="E10" s="51"/>
      <c r="F10" s="51"/>
      <c r="G10" s="51"/>
      <c r="H10" s="51"/>
      <c r="I10" s="51">
        <f>'Main sheet'!J4*10</f>
        <v>853440</v>
      </c>
      <c r="J10" s="51">
        <f>'Main sheet'!K4*10</f>
        <v>959730</v>
      </c>
      <c r="K10" s="51">
        <f>'Main sheet'!L4*10</f>
        <v>1015390</v>
      </c>
      <c r="L10" s="51">
        <f>'Main sheet'!M4*10</f>
        <v>1221668.7</v>
      </c>
      <c r="M10" s="51">
        <f>'Main sheet'!N4*10</f>
        <v>2044683.5999999999</v>
      </c>
      <c r="N10" s="51">
        <f>'Main sheet'!O4*10</f>
        <v>2685752.5</v>
      </c>
      <c r="O10" s="51">
        <f>'Main sheet'!P4*10</f>
        <v>2714218.1</v>
      </c>
      <c r="P10" s="51">
        <f>'Main sheet'!Q4*10</f>
        <v>2737847.9</v>
      </c>
      <c r="Q10" s="51">
        <f>'Main sheet'!R4*10</f>
        <v>2819382.4999999995</v>
      </c>
      <c r="R10" s="51">
        <f>'Main sheet'!S4*10</f>
        <v>4162941.2999999989</v>
      </c>
      <c r="S10" s="51">
        <f>'Main sheet'!T4*10</f>
        <v>4259701.8000000007</v>
      </c>
      <c r="T10" s="51">
        <f>'Main sheet'!U4*10</f>
        <v>3605045.6000000006</v>
      </c>
      <c r="U10" s="51">
        <f>'Main sheet'!V4*10</f>
        <v>3408002.4</v>
      </c>
      <c r="V10" s="51">
        <f>'Main sheet'!W4*10</f>
        <v>3353861.5999999992</v>
      </c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</row>
    <row r="11" spans="1:77">
      <c r="A11" t="s">
        <v>112</v>
      </c>
      <c r="B11" s="54">
        <f>(B3-B10)/B9</f>
        <v>7.8529167707570957E-2</v>
      </c>
      <c r="C11" s="56">
        <f>B11+($I$11-$B$11)/7</f>
        <v>8.0455056413938797E-2</v>
      </c>
      <c r="D11" s="56">
        <f t="shared" ref="D11:H12" si="1">C11+($I$11-$B$11)/7</f>
        <v>8.2380945120306637E-2</v>
      </c>
      <c r="E11" s="56">
        <f t="shared" si="1"/>
        <v>8.4306833826674477E-2</v>
      </c>
      <c r="F11" s="56">
        <f t="shared" si="1"/>
        <v>8.6232722533042316E-2</v>
      </c>
      <c r="G11" s="56">
        <f t="shared" si="1"/>
        <v>8.8158611239410156E-2</v>
      </c>
      <c r="H11" s="56">
        <f t="shared" si="1"/>
        <v>9.0084499945777996E-2</v>
      </c>
      <c r="I11" s="54">
        <f>(I3-I10)/I9</f>
        <v>9.2010388652145864E-2</v>
      </c>
      <c r="J11" s="54">
        <f t="shared" ref="J11:V11" si="2">(J3-J10)/J9</f>
        <v>9.4555587421742235E-2</v>
      </c>
      <c r="K11" s="54">
        <f t="shared" si="2"/>
        <v>9.2330262584503997E-2</v>
      </c>
      <c r="L11" s="54">
        <f t="shared" si="2"/>
        <v>9.0048347438901527E-2</v>
      </c>
      <c r="M11" s="54">
        <f t="shared" si="2"/>
        <v>9.0850355652545373E-2</v>
      </c>
      <c r="N11" s="54">
        <f t="shared" si="2"/>
        <v>9.4027928294177901E-2</v>
      </c>
      <c r="O11" s="54">
        <f t="shared" si="2"/>
        <v>9.640620867366885E-2</v>
      </c>
      <c r="P11" s="54">
        <f t="shared" si="2"/>
        <v>9.5593222480891318E-2</v>
      </c>
      <c r="Q11" s="54">
        <f t="shared" si="2"/>
        <v>8.596079128912483E-2</v>
      </c>
      <c r="R11" s="54">
        <f t="shared" si="2"/>
        <v>8.1132370327446607E-2</v>
      </c>
      <c r="S11" s="54">
        <f t="shared" si="2"/>
        <v>9.6762607839890546E-2</v>
      </c>
      <c r="T11" s="54">
        <f t="shared" si="2"/>
        <v>0.10017255862603087</v>
      </c>
      <c r="U11" s="54">
        <f t="shared" si="2"/>
        <v>0.10373214270117496</v>
      </c>
      <c r="V11" s="54">
        <f t="shared" si="2"/>
        <v>0.10638845331772533</v>
      </c>
      <c r="BF11" s="52"/>
      <c r="BG11" s="52"/>
      <c r="BH11" s="52"/>
      <c r="BI11" s="52"/>
      <c r="BJ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</row>
    <row r="12" spans="1:77">
      <c r="A12" t="s">
        <v>113</v>
      </c>
      <c r="B12" s="54">
        <f>(B4+B5)/B9</f>
        <v>4.1410625132597606E-2</v>
      </c>
      <c r="C12" s="56">
        <f>B12+($I$11-$B$11)/7</f>
        <v>4.3336513838965453E-2</v>
      </c>
      <c r="D12" s="56">
        <f t="shared" si="1"/>
        <v>4.52624025453333E-2</v>
      </c>
      <c r="E12" s="56">
        <f t="shared" si="1"/>
        <v>4.7188291251701146E-2</v>
      </c>
      <c r="F12" s="56">
        <f t="shared" si="1"/>
        <v>4.9114179958068993E-2</v>
      </c>
      <c r="G12" s="56">
        <f t="shared" si="1"/>
        <v>5.104006866443684E-2</v>
      </c>
      <c r="H12" s="56">
        <f t="shared" si="1"/>
        <v>5.2965957370804687E-2</v>
      </c>
      <c r="I12" s="54">
        <f>(I4+I5)/I9</f>
        <v>5.5778693336276726E-2</v>
      </c>
      <c r="J12" s="54">
        <f t="shared" ref="J12:V12" si="3">(J4+J5)/J9</f>
        <v>5.5595059503692729E-2</v>
      </c>
      <c r="K12" s="54">
        <f t="shared" si="3"/>
        <v>5.6304249189048389E-2</v>
      </c>
      <c r="L12" s="54">
        <f t="shared" si="3"/>
        <v>5.5121370227059825E-2</v>
      </c>
      <c r="M12" s="54">
        <f t="shared" si="3"/>
        <v>5.326441676650033E-2</v>
      </c>
      <c r="N12" s="54">
        <f t="shared" si="3"/>
        <v>5.3674435141715673E-2</v>
      </c>
      <c r="O12" s="54">
        <f t="shared" si="3"/>
        <v>5.7301989624793423E-2</v>
      </c>
      <c r="P12" s="54">
        <f t="shared" si="3"/>
        <v>5.9528002492301918E-2</v>
      </c>
      <c r="Q12" s="54">
        <f t="shared" si="3"/>
        <v>5.1594173599872638E-2</v>
      </c>
      <c r="R12" s="54">
        <f t="shared" si="3"/>
        <v>4.6746537819326278E-2</v>
      </c>
      <c r="S12" s="54">
        <f t="shared" si="3"/>
        <v>5.8698736991666174E-2</v>
      </c>
      <c r="T12" s="54">
        <f t="shared" si="3"/>
        <v>6.0767073756190226E-2</v>
      </c>
      <c r="U12" s="54">
        <f t="shared" si="3"/>
        <v>6.3805745570938474E-2</v>
      </c>
      <c r="V12" s="54">
        <f t="shared" si="3"/>
        <v>6.5984952454562165E-2</v>
      </c>
      <c r="BF12" s="52"/>
      <c r="BG12" s="52"/>
      <c r="BH12" s="52"/>
      <c r="BI12" s="52"/>
      <c r="BJ12" s="52"/>
      <c r="BL12" s="52"/>
      <c r="BM12" s="52"/>
      <c r="BN12" s="52"/>
      <c r="BP12" s="52"/>
      <c r="BS12" s="52"/>
      <c r="BT12" s="52"/>
      <c r="BV12" s="52"/>
      <c r="BW12" s="52"/>
    </row>
    <row r="13" spans="1:77">
      <c r="A13" t="s">
        <v>114</v>
      </c>
      <c r="B13" s="56">
        <f>B11-B12</f>
        <v>3.7118542574973351E-2</v>
      </c>
      <c r="C13" s="56">
        <f t="shared" ref="C13:V13" si="4">C11-C12</f>
        <v>3.7118542574973344E-2</v>
      </c>
      <c r="D13" s="56">
        <f t="shared" si="4"/>
        <v>3.7118542574973337E-2</v>
      </c>
      <c r="E13" s="56">
        <f t="shared" si="4"/>
        <v>3.711854257497333E-2</v>
      </c>
      <c r="F13" s="56">
        <f t="shared" si="4"/>
        <v>3.7118542574973323E-2</v>
      </c>
      <c r="G13" s="56">
        <f t="shared" si="4"/>
        <v>3.7118542574973316E-2</v>
      </c>
      <c r="H13" s="56">
        <f t="shared" si="4"/>
        <v>3.7118542574973309E-2</v>
      </c>
      <c r="I13" s="56">
        <f t="shared" si="4"/>
        <v>3.6231695315869138E-2</v>
      </c>
      <c r="J13" s="56">
        <f t="shared" si="4"/>
        <v>3.8960527918049506E-2</v>
      </c>
      <c r="K13" s="56">
        <f t="shared" si="4"/>
        <v>3.6026013395455608E-2</v>
      </c>
      <c r="L13" s="56">
        <f t="shared" si="4"/>
        <v>3.4926977211841702E-2</v>
      </c>
      <c r="M13" s="56">
        <f t="shared" si="4"/>
        <v>3.7585938886045042E-2</v>
      </c>
      <c r="N13" s="56">
        <f t="shared" si="4"/>
        <v>4.0353493152462228E-2</v>
      </c>
      <c r="O13" s="56">
        <f t="shared" si="4"/>
        <v>3.9104219048875427E-2</v>
      </c>
      <c r="P13" s="56">
        <f t="shared" si="4"/>
        <v>3.60652199885894E-2</v>
      </c>
      <c r="Q13" s="56">
        <f t="shared" si="4"/>
        <v>3.4366617689252192E-2</v>
      </c>
      <c r="R13" s="56">
        <f t="shared" si="4"/>
        <v>3.4385832508120329E-2</v>
      </c>
      <c r="S13" s="56">
        <f t="shared" si="4"/>
        <v>3.8063870848224372E-2</v>
      </c>
      <c r="T13" s="56">
        <f t="shared" si="4"/>
        <v>3.9405484869840648E-2</v>
      </c>
      <c r="U13" s="56">
        <f t="shared" si="4"/>
        <v>3.9926397130236491E-2</v>
      </c>
      <c r="V13" s="56">
        <f t="shared" si="4"/>
        <v>4.0403500863163161E-2</v>
      </c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</row>
    <row r="14" spans="1:77">
      <c r="A14" t="s">
        <v>115</v>
      </c>
      <c r="B14" s="54">
        <f>B4/B9</f>
        <v>2.5948331812253086E-2</v>
      </c>
      <c r="C14" s="54">
        <f t="shared" ref="C14:V14" si="5">C4/C9</f>
        <v>2.7883676910899265E-2</v>
      </c>
      <c r="D14" s="54">
        <f t="shared" si="5"/>
        <v>3.3920231352721944E-2</v>
      </c>
      <c r="E14" s="54">
        <f t="shared" si="5"/>
        <v>3.9380345081983611E-2</v>
      </c>
      <c r="F14" s="54">
        <f t="shared" si="5"/>
        <v>3.8699513542608185E-2</v>
      </c>
      <c r="G14" s="54">
        <f t="shared" si="5"/>
        <v>3.8440049465891829E-2</v>
      </c>
      <c r="H14" s="54">
        <f t="shared" si="5"/>
        <v>3.9123596235600841E-2</v>
      </c>
      <c r="I14" s="54">
        <f t="shared" si="5"/>
        <v>3.6950990595224525E-2</v>
      </c>
      <c r="J14" s="54">
        <f t="shared" si="5"/>
        <v>3.5833219085361023E-2</v>
      </c>
      <c r="K14" s="54">
        <f t="shared" si="5"/>
        <v>3.5133951195559239E-2</v>
      </c>
      <c r="L14" s="54">
        <f t="shared" si="5"/>
        <v>3.4402181625987648E-2</v>
      </c>
      <c r="M14" s="54">
        <f t="shared" si="5"/>
        <v>3.2909706692724951E-2</v>
      </c>
      <c r="N14" s="54">
        <f t="shared" si="5"/>
        <v>3.1505615127569588E-2</v>
      </c>
      <c r="O14" s="54">
        <f t="shared" si="5"/>
        <v>3.342308860140239E-2</v>
      </c>
      <c r="P14" s="54">
        <f t="shared" si="5"/>
        <v>3.5110245563651804E-2</v>
      </c>
      <c r="Q14" s="54">
        <f t="shared" si="5"/>
        <v>2.770032221991587E-2</v>
      </c>
      <c r="R14" s="54">
        <f t="shared" si="5"/>
        <v>2.3054134510554328E-2</v>
      </c>
      <c r="S14" s="54">
        <f t="shared" si="5"/>
        <v>3.0174385498247545E-2</v>
      </c>
      <c r="T14" s="54">
        <f t="shared" si="5"/>
        <v>3.0711025916343726E-2</v>
      </c>
      <c r="U14" s="54">
        <f t="shared" si="5"/>
        <v>3.0244541837940946E-2</v>
      </c>
      <c r="V14" s="54">
        <f t="shared" si="5"/>
        <v>2.963577149654946E-2</v>
      </c>
      <c r="BP14" s="52"/>
      <c r="BQ14" s="52"/>
      <c r="BS14" s="52"/>
      <c r="BT14" s="52"/>
      <c r="BU14" s="52"/>
      <c r="BV14" s="52"/>
      <c r="BW14" s="52"/>
    </row>
    <row r="15" spans="1:77">
      <c r="A15" t="s">
        <v>116</v>
      </c>
      <c r="B15" s="56">
        <f>B12-B14</f>
        <v>1.546229332034452E-2</v>
      </c>
      <c r="C15" s="56">
        <f t="shared" ref="C15:V15" si="6">C12-C14</f>
        <v>1.5452836928066187E-2</v>
      </c>
      <c r="D15" s="56">
        <f t="shared" si="6"/>
        <v>1.1342171192611356E-2</v>
      </c>
      <c r="E15" s="56">
        <f t="shared" si="6"/>
        <v>7.8079461697175348E-3</v>
      </c>
      <c r="F15" s="56">
        <f t="shared" si="6"/>
        <v>1.0414666415460808E-2</v>
      </c>
      <c r="G15" s="56">
        <f t="shared" si="6"/>
        <v>1.2600019198545011E-2</v>
      </c>
      <c r="H15" s="56">
        <f t="shared" si="6"/>
        <v>1.3842361135203846E-2</v>
      </c>
      <c r="I15" s="56">
        <f t="shared" si="6"/>
        <v>1.88277027410522E-2</v>
      </c>
      <c r="J15" s="56">
        <f t="shared" si="6"/>
        <v>1.9761840418331705E-2</v>
      </c>
      <c r="K15" s="56">
        <f t="shared" si="6"/>
        <v>2.117029799348915E-2</v>
      </c>
      <c r="L15" s="56">
        <f t="shared" si="6"/>
        <v>2.0719188601072178E-2</v>
      </c>
      <c r="M15" s="56">
        <f t="shared" si="6"/>
        <v>2.035471007377538E-2</v>
      </c>
      <c r="N15" s="56">
        <f t="shared" si="6"/>
        <v>2.2168820014146086E-2</v>
      </c>
      <c r="O15" s="56">
        <f t="shared" si="6"/>
        <v>2.3878901023391033E-2</v>
      </c>
      <c r="P15" s="56">
        <f t="shared" si="6"/>
        <v>2.4417756928650114E-2</v>
      </c>
      <c r="Q15" s="56">
        <f t="shared" si="6"/>
        <v>2.3893851379956768E-2</v>
      </c>
      <c r="R15" s="56">
        <f t="shared" si="6"/>
        <v>2.369240330877195E-2</v>
      </c>
      <c r="S15" s="56">
        <f t="shared" si="6"/>
        <v>2.8524351493418629E-2</v>
      </c>
      <c r="T15" s="56">
        <f t="shared" si="6"/>
        <v>3.00560478398465E-2</v>
      </c>
      <c r="U15" s="56">
        <f t="shared" si="6"/>
        <v>3.3561203732997529E-2</v>
      </c>
      <c r="V15" s="56">
        <f t="shared" si="6"/>
        <v>3.6349180958012706E-2</v>
      </c>
      <c r="BP15" s="52"/>
      <c r="BQ15" s="52"/>
      <c r="BS15" s="52"/>
      <c r="BT15" s="52"/>
      <c r="BU15" s="52"/>
      <c r="BV15" s="52"/>
      <c r="BW15" s="52"/>
    </row>
    <row r="16" spans="1:77">
      <c r="A16" t="s">
        <v>123</v>
      </c>
      <c r="B16" s="64">
        <v>1893970.4</v>
      </c>
      <c r="C16">
        <v>2215357.7999999998</v>
      </c>
      <c r="D16">
        <v>2629830.6</v>
      </c>
      <c r="E16">
        <v>2989285.3</v>
      </c>
      <c r="F16">
        <v>3348335.8</v>
      </c>
      <c r="G16">
        <v>3763164.7</v>
      </c>
      <c r="H16">
        <v>4784332.9000000004</v>
      </c>
      <c r="I16">
        <v>5789926</v>
      </c>
      <c r="J16">
        <v>6798814.0999999996</v>
      </c>
      <c r="K16">
        <v>7402844.2000000002</v>
      </c>
      <c r="L16">
        <v>8079026</v>
      </c>
      <c r="M16">
        <v>8800042</v>
      </c>
      <c r="N16">
        <v>9465670.8000000007</v>
      </c>
      <c r="O16">
        <v>10668509.199999999</v>
      </c>
      <c r="P16">
        <v>12024778.5</v>
      </c>
      <c r="Q16">
        <v>12244069.1</v>
      </c>
      <c r="R16">
        <v>11725520.4</v>
      </c>
      <c r="S16">
        <v>14736812.5</v>
      </c>
      <c r="T16">
        <v>17642125.100000001</v>
      </c>
      <c r="U16">
        <v>20319803.899999999</v>
      </c>
      <c r="V16" s="64">
        <v>23364284.300000001</v>
      </c>
    </row>
    <row r="17" spans="1:77">
      <c r="A17" t="s">
        <v>183</v>
      </c>
      <c r="I17" s="51">
        <f>'Main sheet'!J$39</f>
        <v>0</v>
      </c>
      <c r="J17" s="51">
        <f>'Main sheet'!K$39</f>
        <v>0</v>
      </c>
      <c r="K17" s="51">
        <f>'Main sheet'!L$39</f>
        <v>0</v>
      </c>
      <c r="L17" s="51">
        <f>'Main sheet'!M$39</f>
        <v>0</v>
      </c>
      <c r="M17" s="51">
        <f>'Main sheet'!N$39</f>
        <v>0</v>
      </c>
      <c r="N17" s="51">
        <f>'Main sheet'!O$39</f>
        <v>0</v>
      </c>
      <c r="O17" s="51">
        <f>'Main sheet'!P$39</f>
        <v>0</v>
      </c>
      <c r="P17" s="51">
        <f>'Main sheet'!Q$39*10</f>
        <v>292197</v>
      </c>
      <c r="Q17" s="51">
        <f>'Main sheet'!R$39*10</f>
        <v>260078.5</v>
      </c>
      <c r="R17" s="51">
        <f>'Main sheet'!S$39*10</f>
        <v>385888</v>
      </c>
      <c r="S17" s="51">
        <f>'Main sheet'!T$39*10</f>
        <v>860754.9</v>
      </c>
      <c r="T17" s="51">
        <f>'Main sheet'!U$39*10</f>
        <v>986813.39999999991</v>
      </c>
      <c r="U17" s="51">
        <f>'Main sheet'!V$39*10</f>
        <v>1291219.1392839567</v>
      </c>
      <c r="V17" s="51">
        <f>'Main sheet'!W$39*10</f>
        <v>1751195.6668230328</v>
      </c>
      <c r="BP17" s="52"/>
    </row>
    <row r="18" spans="1:77">
      <c r="A18" t="s">
        <v>187</v>
      </c>
      <c r="B18" s="53">
        <f>B3-B10-B17</f>
        <v>2502200</v>
      </c>
      <c r="I18" s="53">
        <f>I3-I10-I17</f>
        <v>8038330</v>
      </c>
      <c r="J18" s="53">
        <f t="shared" ref="J18:U18" si="7">J3-J10-J17</f>
        <v>9402620</v>
      </c>
      <c r="K18" s="53">
        <f t="shared" si="7"/>
        <v>10371940</v>
      </c>
      <c r="L18" s="53">
        <f t="shared" si="7"/>
        <v>11227191.300000001</v>
      </c>
      <c r="M18" s="53">
        <f t="shared" si="7"/>
        <v>12511796.4</v>
      </c>
      <c r="N18" s="53">
        <f t="shared" si="7"/>
        <v>14472467.5</v>
      </c>
      <c r="O18" s="53">
        <f t="shared" si="7"/>
        <v>16475861.9</v>
      </c>
      <c r="P18" s="53">
        <f t="shared" si="7"/>
        <v>17774605.100000001</v>
      </c>
      <c r="Q18" s="53">
        <f t="shared" si="7"/>
        <v>17021129</v>
      </c>
      <c r="R18" s="53">
        <f t="shared" si="7"/>
        <v>15722210.700000001</v>
      </c>
      <c r="S18" s="53">
        <f t="shared" si="7"/>
        <v>21972703.300000001</v>
      </c>
      <c r="T18" s="53">
        <f t="shared" si="7"/>
        <v>25950061</v>
      </c>
      <c r="U18" s="53">
        <f t="shared" si="7"/>
        <v>29955968.460716046</v>
      </c>
      <c r="V18" s="53">
        <f>V3-V10-V17</f>
        <v>33429492.733176965</v>
      </c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</row>
    <row r="19" spans="1:77">
      <c r="A19" t="s">
        <v>188</v>
      </c>
      <c r="I19" s="87">
        <f>I17/I9</f>
        <v>0</v>
      </c>
      <c r="J19" s="87">
        <f t="shared" ref="J19:V19" si="8">J17/J9</f>
        <v>0</v>
      </c>
      <c r="K19" s="87">
        <f t="shared" si="8"/>
        <v>0</v>
      </c>
      <c r="L19" s="87">
        <f t="shared" si="8"/>
        <v>0</v>
      </c>
      <c r="M19" s="87">
        <f t="shared" si="8"/>
        <v>0</v>
      </c>
      <c r="N19" s="87">
        <f t="shared" si="8"/>
        <v>0</v>
      </c>
      <c r="O19" s="87">
        <f t="shared" si="8"/>
        <v>0</v>
      </c>
      <c r="P19" s="87">
        <f t="shared" si="8"/>
        <v>1.5460429950272714E-3</v>
      </c>
      <c r="Q19" s="87">
        <f t="shared" si="8"/>
        <v>1.2936916391570815E-3</v>
      </c>
      <c r="R19" s="87">
        <f t="shared" si="8"/>
        <v>1.9436190890063094E-3</v>
      </c>
      <c r="S19" s="87">
        <f t="shared" si="8"/>
        <v>3.6476686144267106E-3</v>
      </c>
      <c r="T19" s="87">
        <f t="shared" si="8"/>
        <v>3.6697510519057416E-3</v>
      </c>
      <c r="U19" s="87">
        <f t="shared" si="8"/>
        <v>4.2864954673454102E-3</v>
      </c>
      <c r="V19" s="87">
        <f t="shared" si="8"/>
        <v>5.295717819154588E-3</v>
      </c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P19" s="52"/>
      <c r="BQ19" s="52"/>
    </row>
    <row r="20" spans="1:77">
      <c r="A20" t="s">
        <v>189</v>
      </c>
      <c r="I20" s="56">
        <f>I15-I19</f>
        <v>1.88277027410522E-2</v>
      </c>
      <c r="J20" s="56">
        <f t="shared" ref="J20:V20" si="9">J15-J19</f>
        <v>1.9761840418331705E-2</v>
      </c>
      <c r="K20" s="56">
        <f t="shared" si="9"/>
        <v>2.117029799348915E-2</v>
      </c>
      <c r="L20" s="56">
        <f t="shared" si="9"/>
        <v>2.0719188601072178E-2</v>
      </c>
      <c r="M20" s="56">
        <f t="shared" si="9"/>
        <v>2.035471007377538E-2</v>
      </c>
      <c r="N20" s="56">
        <f t="shared" si="9"/>
        <v>2.2168820014146086E-2</v>
      </c>
      <c r="O20" s="56">
        <f t="shared" si="9"/>
        <v>2.3878901023391033E-2</v>
      </c>
      <c r="P20" s="56">
        <f t="shared" si="9"/>
        <v>2.2871713933622844E-2</v>
      </c>
      <c r="Q20" s="56">
        <f t="shared" si="9"/>
        <v>2.2600159740799687E-2</v>
      </c>
      <c r="R20" s="56">
        <f t="shared" si="9"/>
        <v>2.174878421976564E-2</v>
      </c>
      <c r="S20" s="56">
        <f t="shared" si="9"/>
        <v>2.4876682878991918E-2</v>
      </c>
      <c r="T20" s="56">
        <f t="shared" si="9"/>
        <v>2.6386296787940758E-2</v>
      </c>
      <c r="U20" s="56">
        <f t="shared" si="9"/>
        <v>2.9274708265652118E-2</v>
      </c>
      <c r="V20" s="56">
        <f t="shared" si="9"/>
        <v>3.1053463138858116E-2</v>
      </c>
      <c r="BQ20" s="52"/>
      <c r="BR20" s="52"/>
      <c r="BS20" s="52"/>
      <c r="BT20" s="52"/>
      <c r="BU20" s="52"/>
      <c r="BV20" s="52"/>
      <c r="BW20" s="52"/>
      <c r="BX20" s="52"/>
      <c r="BY20" s="52"/>
    </row>
    <row r="21" spans="1:77"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77">
      <c r="BQ22" s="52"/>
      <c r="BR22" s="52"/>
      <c r="BS22" s="52"/>
      <c r="BT22" s="52"/>
      <c r="BU22" s="52"/>
      <c r="BV22" s="52"/>
      <c r="BW22" s="52"/>
    </row>
    <row r="23" spans="1:77">
      <c r="BQ23" s="52"/>
      <c r="BR23" s="52"/>
      <c r="BS23" s="52"/>
      <c r="BT23" s="52"/>
      <c r="BU23" s="52"/>
      <c r="BV23" s="52"/>
      <c r="BW23" s="52"/>
      <c r="BX23" s="52"/>
      <c r="BY23" s="52"/>
    </row>
    <row r="24" spans="1:77"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</row>
    <row r="25" spans="1:77"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</row>
    <row r="26" spans="1:77"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</row>
    <row r="27" spans="1:77">
      <c r="BI27" s="52"/>
      <c r="BJ27" s="52"/>
      <c r="BK27" s="52"/>
      <c r="BL27" s="52"/>
      <c r="BM27" s="52"/>
      <c r="BN27" s="52"/>
      <c r="BO27" s="52"/>
      <c r="BP27" s="52"/>
      <c r="BQ27" s="52"/>
      <c r="BR27" s="52"/>
    </row>
    <row r="28" spans="1:77">
      <c r="BI28" s="52"/>
      <c r="BJ28" s="52"/>
      <c r="BK28" s="52"/>
      <c r="BL28" s="52"/>
      <c r="BM28" s="52"/>
      <c r="BN28" s="52"/>
      <c r="BO28" s="52"/>
      <c r="BP28" s="52"/>
      <c r="BQ28" s="52"/>
    </row>
    <row r="29" spans="1:77">
      <c r="BJ29" s="52"/>
      <c r="BK29" s="52"/>
    </row>
    <row r="30" spans="1:77">
      <c r="BI30" s="52"/>
      <c r="BJ30" s="52"/>
      <c r="BK30" s="52"/>
    </row>
    <row r="31" spans="1:77">
      <c r="BI31" s="52"/>
      <c r="BJ31" s="52"/>
      <c r="BK31" s="52"/>
    </row>
    <row r="32" spans="1:77">
      <c r="BI32" s="52"/>
      <c r="BJ32" s="52"/>
      <c r="BK32" s="52"/>
      <c r="BL32" s="52"/>
      <c r="BM32" s="52"/>
      <c r="BN32" s="52"/>
      <c r="BO32" s="52"/>
      <c r="BQ32" s="52"/>
      <c r="BS32" s="52"/>
      <c r="BT32" s="52"/>
      <c r="BU32" s="52"/>
      <c r="BV32" s="52"/>
      <c r="BW32" s="52"/>
      <c r="BX32" s="52"/>
      <c r="BY32" s="52"/>
    </row>
    <row r="33" spans="6:77">
      <c r="BI33" s="52"/>
      <c r="BJ33" s="52"/>
      <c r="BK33" s="52"/>
      <c r="BL33" s="52"/>
      <c r="BM33" s="52"/>
      <c r="BN33" s="52"/>
      <c r="BO33" s="52"/>
      <c r="BP33" s="52"/>
      <c r="BQ33" s="52"/>
    </row>
    <row r="34" spans="6:77">
      <c r="BI34" s="52"/>
      <c r="BJ34" s="52"/>
      <c r="BK34" s="52"/>
      <c r="BL34" s="52"/>
      <c r="BM34" s="52"/>
      <c r="BN34" s="52"/>
      <c r="BO34" s="52"/>
      <c r="BP34" s="52"/>
      <c r="BQ34" s="52"/>
    </row>
    <row r="35" spans="6:77"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</row>
    <row r="36" spans="6:77">
      <c r="BJ36" s="52"/>
      <c r="BO36" s="52"/>
      <c r="BP36" s="52"/>
      <c r="BQ36" s="52"/>
      <c r="BR36" s="52"/>
      <c r="BS36" s="52"/>
      <c r="BT36" s="52"/>
      <c r="BU36" s="52"/>
      <c r="BV36" s="52"/>
    </row>
    <row r="37" spans="6:77">
      <c r="BI37" s="52"/>
      <c r="BJ37" s="52"/>
      <c r="BK37" s="52"/>
      <c r="BL37" s="52"/>
      <c r="BM37" s="52"/>
      <c r="BN37" s="52"/>
      <c r="BO37" s="52"/>
      <c r="BP37" s="52"/>
      <c r="BR37" s="52"/>
      <c r="BS37" s="52"/>
      <c r="BT37" s="52"/>
      <c r="BU37" s="52"/>
      <c r="BV37" s="52"/>
      <c r="BW37" s="52"/>
      <c r="BX37" s="52"/>
      <c r="BY37" s="52"/>
    </row>
    <row r="38" spans="6:77"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</row>
    <row r="39" spans="6:77"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</row>
    <row r="40" spans="6:77"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</row>
    <row r="41" spans="6:77"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</row>
    <row r="42" spans="6:77"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</row>
    <row r="43" spans="6:77"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</row>
    <row r="44" spans="6:77">
      <c r="BI44" s="52"/>
      <c r="BJ44" s="52"/>
      <c r="BK44" s="52"/>
      <c r="BL44" s="52"/>
      <c r="BM44" s="52"/>
      <c r="BN44" s="52"/>
      <c r="BO44" s="52"/>
      <c r="BP44" s="52"/>
      <c r="BQ44" s="52"/>
    </row>
    <row r="45" spans="6:77"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</row>
    <row r="46" spans="6:77">
      <c r="BI46" s="52"/>
      <c r="BJ46" s="52"/>
      <c r="BK46" s="52"/>
      <c r="BL46" s="52"/>
      <c r="BM46" s="52"/>
      <c r="BN46" s="52"/>
    </row>
    <row r="47" spans="6:77">
      <c r="BI47" s="52"/>
      <c r="BJ47" s="52"/>
      <c r="BK47" s="52"/>
      <c r="BL47" s="52"/>
      <c r="BM47" s="52"/>
      <c r="BN47" s="52"/>
    </row>
    <row r="48" spans="6:77">
      <c r="BI48" s="52"/>
      <c r="BJ48" s="52"/>
      <c r="BK48" s="52"/>
      <c r="BL48" s="52"/>
      <c r="BM48" s="52"/>
      <c r="BO48" s="52"/>
      <c r="BP48" s="52"/>
    </row>
    <row r="49" spans="61:77">
      <c r="BJ49" s="52"/>
      <c r="BK49" s="52"/>
      <c r="BL49" s="52"/>
      <c r="BM49" s="52"/>
      <c r="BN49" s="52"/>
      <c r="BO49" s="52"/>
      <c r="BP49" s="52"/>
      <c r="BQ49" s="52"/>
    </row>
    <row r="50" spans="61:77"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</row>
    <row r="51" spans="61:77">
      <c r="BN51" s="52"/>
      <c r="BO51" s="52"/>
      <c r="BP51" s="52"/>
    </row>
    <row r="52" spans="61:77">
      <c r="BN52" s="52"/>
      <c r="BO52" s="52"/>
      <c r="BP52" s="52"/>
      <c r="BQ52" s="52"/>
    </row>
    <row r="53" spans="61:77">
      <c r="BN53" s="52"/>
      <c r="BO53" s="52"/>
      <c r="BP53" s="52"/>
    </row>
    <row r="54" spans="61:77">
      <c r="BI54" s="52"/>
      <c r="BJ54" s="52"/>
      <c r="BK54" s="52"/>
      <c r="BL54" s="52"/>
      <c r="BM54" s="52"/>
      <c r="BN54" s="52"/>
      <c r="BO54" s="52"/>
      <c r="BP54" s="52"/>
      <c r="BQ54" s="52"/>
    </row>
    <row r="55" spans="61:77">
      <c r="BI55" s="52"/>
      <c r="BJ55" s="52"/>
      <c r="BK55" s="52"/>
      <c r="BL55" s="52"/>
      <c r="BM55" s="52"/>
      <c r="BN55" s="52"/>
      <c r="BO55" s="52"/>
      <c r="BP55" s="52"/>
      <c r="BQ55" s="52"/>
    </row>
    <row r="57" spans="61:77">
      <c r="BJ57" s="52"/>
      <c r="BL57" s="52"/>
      <c r="BM57" s="52"/>
      <c r="BN57" s="52"/>
      <c r="BO57" s="52"/>
      <c r="BP57" s="52"/>
    </row>
    <row r="62" spans="61:77">
      <c r="BI62" s="52"/>
    </row>
    <row r="63" spans="61:77">
      <c r="BI63" s="52"/>
      <c r="BJ63" s="52"/>
      <c r="BK63" s="52"/>
      <c r="BL63" s="52"/>
      <c r="BM63" s="52"/>
      <c r="BN63" s="52"/>
      <c r="BO63" s="52"/>
    </row>
    <row r="65" spans="32:77"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</row>
    <row r="67" spans="32:77">
      <c r="BI67" s="52"/>
      <c r="BJ67" s="52"/>
      <c r="BK67" s="52"/>
      <c r="BL67" s="52"/>
      <c r="BM67" s="52"/>
      <c r="BN67" s="52"/>
      <c r="BO67" s="52"/>
      <c r="BP67" s="52"/>
    </row>
    <row r="69" spans="32:77">
      <c r="AF69" s="52"/>
      <c r="AG69" s="52"/>
      <c r="AH69" s="52"/>
      <c r="AI69" s="52"/>
      <c r="AJ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C2DA3-C60A-49FA-9068-CA36A1DB712F}">
  <dimension ref="A1:AK78"/>
  <sheetViews>
    <sheetView zoomScale="93" workbookViewId="0">
      <pane xSplit="1" ySplit="1" topLeftCell="H41" activePane="bottomRight" state="frozen"/>
      <selection pane="topRight" activeCell="B1" sqref="B1"/>
      <selection pane="bottomLeft" activeCell="A2" sqref="A2"/>
      <selection pane="bottomRight" activeCell="N53" sqref="N53"/>
    </sheetView>
  </sheetViews>
  <sheetFormatPr defaultRowHeight="14.5"/>
  <cols>
    <col min="1" max="1" width="28.81640625" bestFit="1" customWidth="1"/>
    <col min="2" max="13" width="14.08984375" bestFit="1" customWidth="1"/>
    <col min="14" max="14" width="12" bestFit="1" customWidth="1"/>
  </cols>
  <sheetData>
    <row r="1" spans="1:37">
      <c r="B1" t="s">
        <v>95</v>
      </c>
      <c r="C1" t="s">
        <v>54</v>
      </c>
      <c r="D1" t="s">
        <v>55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96</v>
      </c>
    </row>
    <row r="2" spans="1:37">
      <c r="A2" t="s">
        <v>127</v>
      </c>
      <c r="B2" s="53">
        <v>10792260</v>
      </c>
      <c r="C2" s="53">
        <v>13437470</v>
      </c>
      <c r="D2" s="53">
        <v>15877890</v>
      </c>
      <c r="E2" s="53">
        <v>18554660</v>
      </c>
      <c r="F2" s="53">
        <v>21986770</v>
      </c>
      <c r="G2" s="53">
        <v>24559670</v>
      </c>
      <c r="H2" s="53">
        <v>29697450</v>
      </c>
      <c r="I2" s="53">
        <v>33794511.799999997</v>
      </c>
      <c r="J2" s="53">
        <v>36534177</v>
      </c>
      <c r="K2" s="53">
        <v>39553649.799999997</v>
      </c>
      <c r="L2" s="53">
        <v>47783539.5</v>
      </c>
      <c r="M2" s="53">
        <v>55025137.299999997</v>
      </c>
    </row>
    <row r="3" spans="1:37">
      <c r="A3" t="s">
        <v>128</v>
      </c>
      <c r="B3" s="53">
        <v>1121120</v>
      </c>
      <c r="C3" s="53">
        <v>1395000</v>
      </c>
      <c r="D3" s="53">
        <v>1693380</v>
      </c>
      <c r="E3" s="53">
        <v>1880310</v>
      </c>
      <c r="F3" s="53">
        <v>2301600</v>
      </c>
      <c r="G3" s="53">
        <v>2734050</v>
      </c>
      <c r="H3" s="53">
        <v>3178450</v>
      </c>
      <c r="I3" s="53">
        <v>3750275.9</v>
      </c>
      <c r="J3" s="53">
        <v>4008048</v>
      </c>
      <c r="K3" s="53">
        <v>4259943.7</v>
      </c>
      <c r="L3" s="53">
        <v>5713072.5</v>
      </c>
      <c r="M3" s="53">
        <v>6773506</v>
      </c>
      <c r="N3" s="53"/>
      <c r="O3" s="52"/>
      <c r="P3" s="52"/>
      <c r="Q3" s="53"/>
      <c r="R3" s="52"/>
      <c r="S3" s="52"/>
      <c r="T3" s="53"/>
      <c r="U3" s="52"/>
      <c r="V3" s="52"/>
      <c r="W3" s="53"/>
      <c r="X3" s="52"/>
      <c r="Y3" s="52"/>
      <c r="Z3" s="53"/>
      <c r="AA3" s="52"/>
      <c r="AB3" s="52"/>
      <c r="AC3" s="53"/>
      <c r="AD3" s="52"/>
      <c r="AE3" s="52"/>
      <c r="AF3" s="53"/>
      <c r="AG3" s="52"/>
      <c r="AH3" s="52"/>
      <c r="AI3" s="53"/>
      <c r="AJ3" s="52"/>
      <c r="AK3" s="52"/>
    </row>
    <row r="4" spans="1:37">
      <c r="A4" t="s">
        <v>129</v>
      </c>
      <c r="B4" s="54">
        <f>B3/B2</f>
        <v>0.1038818560709249</v>
      </c>
      <c r="C4" s="54">
        <f t="shared" ref="C4:M4" si="0">C3/C2</f>
        <v>0.10381418525957639</v>
      </c>
      <c r="D4" s="54">
        <f t="shared" si="0"/>
        <v>0.1066501909258724</v>
      </c>
      <c r="E4" s="54">
        <f t="shared" si="0"/>
        <v>0.10133896282658912</v>
      </c>
      <c r="F4" s="54">
        <f t="shared" si="0"/>
        <v>0.10468113324512877</v>
      </c>
      <c r="G4" s="54">
        <f t="shared" si="0"/>
        <v>0.11132274985779532</v>
      </c>
      <c r="H4" s="54">
        <f t="shared" si="0"/>
        <v>0.107027707766155</v>
      </c>
      <c r="I4" s="54">
        <f t="shared" si="0"/>
        <v>0.11097292726684693</v>
      </c>
      <c r="J4" s="54">
        <f t="shared" si="0"/>
        <v>0.10970680959913234</v>
      </c>
      <c r="K4" s="54">
        <f t="shared" si="0"/>
        <v>0.10770039481919064</v>
      </c>
      <c r="L4" s="54">
        <f t="shared" si="0"/>
        <v>0.11956151762261144</v>
      </c>
      <c r="M4" s="54">
        <f t="shared" si="0"/>
        <v>0.12309839343190518</v>
      </c>
    </row>
    <row r="5" spans="1:37">
      <c r="A5" t="s">
        <v>130</v>
      </c>
      <c r="B5" s="53">
        <v>303920</v>
      </c>
      <c r="C5" s="53">
        <v>286860</v>
      </c>
      <c r="D5" s="53">
        <v>316310</v>
      </c>
      <c r="E5" s="53">
        <v>372700</v>
      </c>
      <c r="F5" s="53">
        <v>466970</v>
      </c>
      <c r="G5" s="53">
        <v>522290</v>
      </c>
      <c r="H5" s="53">
        <v>670470</v>
      </c>
      <c r="I5" s="53">
        <v>999102.8</v>
      </c>
      <c r="J5" s="53">
        <v>945233</v>
      </c>
      <c r="K5" s="53">
        <v>1172837.6000000001</v>
      </c>
      <c r="L5" s="53">
        <v>2495126.4</v>
      </c>
      <c r="M5" s="53">
        <v>2543570.6</v>
      </c>
      <c r="N5" s="53"/>
      <c r="O5" s="52"/>
      <c r="P5" s="52"/>
      <c r="Q5" s="53"/>
      <c r="R5" s="52"/>
      <c r="S5" s="52"/>
      <c r="T5" s="53"/>
      <c r="U5" s="52"/>
      <c r="V5" s="52"/>
      <c r="W5" s="53"/>
      <c r="X5" s="52"/>
      <c r="Y5" s="52"/>
      <c r="Z5" s="53"/>
      <c r="AA5" s="52"/>
      <c r="AB5" s="52"/>
      <c r="AC5" s="53"/>
      <c r="AD5" s="52"/>
      <c r="AE5" s="52"/>
      <c r="AF5" s="53"/>
      <c r="AG5" s="52"/>
      <c r="AH5" s="52"/>
      <c r="AI5" s="53"/>
      <c r="AJ5" s="52"/>
      <c r="AK5" s="52"/>
    </row>
    <row r="6" spans="1:37">
      <c r="A6" t="s">
        <v>131</v>
      </c>
      <c r="B6" s="53">
        <v>59620</v>
      </c>
      <c r="C6" s="53">
        <v>73750</v>
      </c>
      <c r="D6" s="53">
        <v>67440</v>
      </c>
      <c r="E6" s="53">
        <v>159940</v>
      </c>
      <c r="F6" s="53">
        <v>123720</v>
      </c>
      <c r="G6" s="53">
        <v>164950</v>
      </c>
      <c r="H6" s="53">
        <v>231630</v>
      </c>
      <c r="I6" s="53">
        <v>134997.70000000001</v>
      </c>
      <c r="J6" s="53">
        <v>131833.60000000001</v>
      </c>
      <c r="K6" s="53">
        <v>534864.4</v>
      </c>
      <c r="L6" s="53">
        <v>798394</v>
      </c>
      <c r="M6" s="53">
        <v>437885.3</v>
      </c>
      <c r="N6" s="53"/>
      <c r="O6" s="52"/>
      <c r="P6" s="52"/>
      <c r="Q6" s="53"/>
      <c r="R6" s="52"/>
      <c r="S6" s="52"/>
      <c r="T6" s="53"/>
      <c r="U6" s="52"/>
      <c r="V6" s="52"/>
      <c r="W6" s="53"/>
      <c r="X6" s="52"/>
      <c r="Y6" s="52"/>
      <c r="Z6" s="53"/>
      <c r="AA6" s="52"/>
      <c r="AB6" s="52"/>
      <c r="AC6" s="53"/>
      <c r="AD6" s="52"/>
      <c r="AE6" s="52"/>
      <c r="AF6" s="53"/>
      <c r="AG6" s="52"/>
      <c r="AH6" s="52"/>
      <c r="AI6" s="53"/>
      <c r="AJ6" s="52"/>
      <c r="AK6" s="52"/>
    </row>
    <row r="7" spans="1:37">
      <c r="C7" s="54">
        <f>C3/B3-1</f>
        <v>0.24429142286285144</v>
      </c>
      <c r="D7" s="54">
        <f t="shared" ref="D7:M7" si="1">D3/C3-1</f>
        <v>0.21389247311827964</v>
      </c>
      <c r="E7" s="54">
        <f t="shared" si="1"/>
        <v>0.11038869007547025</v>
      </c>
      <c r="F7" s="54">
        <f t="shared" si="1"/>
        <v>0.22405348054310203</v>
      </c>
      <c r="G7" s="54">
        <f t="shared" si="1"/>
        <v>0.18789103232533888</v>
      </c>
      <c r="H7" s="54">
        <f t="shared" si="1"/>
        <v>0.16254274793804058</v>
      </c>
      <c r="I7" s="54">
        <f t="shared" si="1"/>
        <v>0.17990715600371243</v>
      </c>
      <c r="J7" s="54">
        <f t="shared" si="1"/>
        <v>6.8734169664690592E-2</v>
      </c>
      <c r="K7" s="54">
        <f t="shared" si="1"/>
        <v>6.2847475878532455E-2</v>
      </c>
      <c r="L7" s="54">
        <f t="shared" si="1"/>
        <v>0.34111455510550526</v>
      </c>
      <c r="M7" s="54">
        <f t="shared" si="1"/>
        <v>0.18561527094221186</v>
      </c>
    </row>
    <row r="9" spans="1:37">
      <c r="A9" t="s">
        <v>126</v>
      </c>
      <c r="B9" s="53">
        <v>19072370</v>
      </c>
      <c r="C9" s="53">
        <v>21828660</v>
      </c>
      <c r="D9" s="53">
        <v>23765630</v>
      </c>
      <c r="E9" s="53">
        <v>29450270</v>
      </c>
      <c r="F9" s="53">
        <v>33646830</v>
      </c>
      <c r="G9" s="53">
        <v>37917470</v>
      </c>
      <c r="H9" s="53">
        <v>45300640</v>
      </c>
      <c r="I9" s="53">
        <v>51724959.299999997</v>
      </c>
      <c r="J9" s="53">
        <v>54246375.299999997</v>
      </c>
      <c r="K9" s="53">
        <v>62343482.700000003</v>
      </c>
      <c r="L9" s="53">
        <v>80811868.5</v>
      </c>
      <c r="M9" s="53">
        <v>92767344.5</v>
      </c>
      <c r="N9" s="53"/>
      <c r="O9" s="52"/>
      <c r="P9" s="52"/>
      <c r="Q9" s="53"/>
      <c r="R9" s="52"/>
      <c r="S9" s="52"/>
      <c r="T9" s="53"/>
      <c r="U9" s="52"/>
      <c r="V9" s="52"/>
      <c r="W9" s="53"/>
      <c r="X9" s="52"/>
      <c r="Y9" s="52"/>
      <c r="Z9" s="53"/>
      <c r="AA9" s="52"/>
      <c r="AB9" s="52"/>
      <c r="AC9" s="53"/>
      <c r="AD9" s="52"/>
      <c r="AE9" s="52"/>
      <c r="AF9" s="53"/>
      <c r="AG9" s="52"/>
      <c r="AH9" s="52"/>
      <c r="AI9" s="53"/>
      <c r="AJ9" s="52"/>
      <c r="AK9" s="52"/>
    </row>
    <row r="10" spans="1:37">
      <c r="A10" t="s">
        <v>132</v>
      </c>
      <c r="B10" s="53">
        <v>3574050</v>
      </c>
      <c r="C10" s="53">
        <v>3939180</v>
      </c>
      <c r="D10" s="53">
        <v>4248480</v>
      </c>
      <c r="E10" s="53">
        <v>5492800</v>
      </c>
      <c r="F10" s="53">
        <v>6237100</v>
      </c>
      <c r="G10" s="53">
        <v>7176880</v>
      </c>
      <c r="H10" s="53">
        <v>8077280</v>
      </c>
      <c r="I10" s="53">
        <v>9221527.5999999996</v>
      </c>
      <c r="J10" s="53">
        <v>8505770.9000000004</v>
      </c>
      <c r="K10" s="53">
        <v>9695350.4000000004</v>
      </c>
      <c r="L10" s="53">
        <v>13271539.1</v>
      </c>
      <c r="M10" s="53">
        <v>15351510.9</v>
      </c>
      <c r="N10" s="53">
        <v>19601660</v>
      </c>
      <c r="O10" s="52"/>
      <c r="P10" s="52"/>
      <c r="Q10" s="53"/>
      <c r="R10" s="52"/>
      <c r="S10" s="52"/>
      <c r="T10" s="53"/>
      <c r="U10" s="52"/>
      <c r="V10" s="52"/>
      <c r="W10" s="53"/>
      <c r="X10" s="52"/>
      <c r="Y10" s="52"/>
      <c r="Z10" s="53"/>
      <c r="AA10" s="52"/>
      <c r="AB10" s="52"/>
      <c r="AC10" s="53"/>
      <c r="AD10" s="52"/>
      <c r="AE10" s="52"/>
      <c r="AF10" s="53"/>
      <c r="AG10" s="52"/>
      <c r="AH10" s="52"/>
      <c r="AI10" s="53"/>
      <c r="AJ10" s="52"/>
      <c r="AK10" s="52"/>
    </row>
    <row r="11" spans="1:37">
      <c r="A11" t="s">
        <v>133</v>
      </c>
      <c r="B11" s="54">
        <f>B10/B9</f>
        <v>0.18739412039510558</v>
      </c>
      <c r="C11" s="54">
        <f t="shared" ref="C11:M11" si="2">C10/C9</f>
        <v>0.18045908452465703</v>
      </c>
      <c r="D11" s="54">
        <f t="shared" si="2"/>
        <v>0.17876572175869102</v>
      </c>
      <c r="E11" s="54">
        <f t="shared" si="2"/>
        <v>0.18651102349825655</v>
      </c>
      <c r="F11" s="54">
        <f t="shared" si="2"/>
        <v>0.18536961728638329</v>
      </c>
      <c r="G11" s="54">
        <f t="shared" si="2"/>
        <v>0.18927634148586389</v>
      </c>
      <c r="H11" s="54">
        <f t="shared" si="2"/>
        <v>0.17830388268245217</v>
      </c>
      <c r="I11" s="54">
        <f t="shared" si="2"/>
        <v>0.17828003588201954</v>
      </c>
      <c r="J11" s="54">
        <f t="shared" si="2"/>
        <v>0.15679888016407248</v>
      </c>
      <c r="K11" s="54">
        <f t="shared" si="2"/>
        <v>0.15551505915469171</v>
      </c>
      <c r="L11" s="54">
        <f t="shared" si="2"/>
        <v>0.16422759857359318</v>
      </c>
      <c r="M11" s="54">
        <f t="shared" si="2"/>
        <v>0.16548399636469061</v>
      </c>
    </row>
    <row r="12" spans="1:37">
      <c r="A12" t="s">
        <v>134</v>
      </c>
      <c r="B12" s="53">
        <v>806220</v>
      </c>
      <c r="C12" s="53">
        <v>491540</v>
      </c>
      <c r="D12" s="53">
        <v>645210</v>
      </c>
      <c r="E12" s="53">
        <v>848500</v>
      </c>
      <c r="F12" s="53">
        <v>943560</v>
      </c>
      <c r="G12" s="53">
        <v>1333670</v>
      </c>
      <c r="H12" s="53">
        <v>1420330</v>
      </c>
      <c r="I12" s="53">
        <v>2135594.5</v>
      </c>
      <c r="J12" s="53">
        <v>2086217.7</v>
      </c>
      <c r="K12" s="53">
        <v>3521746</v>
      </c>
      <c r="L12" s="53">
        <v>8197612.4000000004</v>
      </c>
      <c r="M12" s="53">
        <v>8580228.3000000007</v>
      </c>
      <c r="N12" s="53"/>
      <c r="O12" s="52"/>
      <c r="P12" s="52"/>
      <c r="Q12" s="53"/>
      <c r="R12" s="52"/>
      <c r="S12" s="52"/>
      <c r="T12" s="53"/>
      <c r="U12" s="52"/>
      <c r="V12" s="52"/>
      <c r="W12" s="53"/>
      <c r="X12" s="52"/>
      <c r="Y12" s="52"/>
      <c r="Z12" s="53"/>
      <c r="AA12" s="52"/>
      <c r="AB12" s="52"/>
      <c r="AC12" s="53"/>
      <c r="AD12" s="52"/>
      <c r="AE12" s="52"/>
      <c r="AF12" s="53"/>
      <c r="AG12" s="52"/>
      <c r="AH12" s="52"/>
      <c r="AI12" s="53"/>
      <c r="AJ12" s="52"/>
      <c r="AK12" s="52"/>
    </row>
    <row r="13" spans="1:37">
      <c r="A13" t="s">
        <v>135</v>
      </c>
      <c r="B13" s="53">
        <v>172050</v>
      </c>
      <c r="C13" s="53">
        <v>230480</v>
      </c>
      <c r="D13" s="53">
        <v>209710</v>
      </c>
      <c r="E13" s="53">
        <v>733470</v>
      </c>
      <c r="F13" s="53">
        <v>476860</v>
      </c>
      <c r="G13" s="53">
        <v>582370</v>
      </c>
      <c r="H13" s="53">
        <v>894560</v>
      </c>
      <c r="I13" s="53">
        <v>752462</v>
      </c>
      <c r="J13" s="53">
        <v>586638.30000000005</v>
      </c>
      <c r="K13" s="53">
        <v>1558347.6</v>
      </c>
      <c r="L13" s="53">
        <v>2229504</v>
      </c>
      <c r="M13" s="53">
        <v>1171275.3</v>
      </c>
      <c r="N13" s="53"/>
      <c r="O13" s="52"/>
      <c r="P13" s="52"/>
      <c r="Q13" s="53"/>
      <c r="R13" s="52"/>
      <c r="S13" s="52"/>
      <c r="T13" s="53"/>
      <c r="U13" s="52"/>
      <c r="V13" s="52"/>
      <c r="W13" s="53"/>
      <c r="X13" s="52"/>
      <c r="Y13" s="52"/>
      <c r="Z13" s="53"/>
      <c r="AA13" s="52"/>
      <c r="AB13" s="52"/>
      <c r="AC13" s="53"/>
      <c r="AD13" s="52"/>
      <c r="AE13" s="52"/>
      <c r="AF13" s="53"/>
      <c r="AG13" s="52"/>
      <c r="AH13" s="52"/>
      <c r="AI13" s="53"/>
      <c r="AJ13" s="52"/>
      <c r="AK13" s="52"/>
    </row>
    <row r="15" spans="1:37">
      <c r="A15" t="s">
        <v>136</v>
      </c>
      <c r="B15" s="52">
        <v>237930</v>
      </c>
      <c r="C15" s="52">
        <v>277550</v>
      </c>
      <c r="D15" s="52">
        <v>302500</v>
      </c>
      <c r="E15" s="52">
        <v>353090</v>
      </c>
      <c r="F15" s="52">
        <v>393890</v>
      </c>
      <c r="G15" s="52">
        <v>420640</v>
      </c>
      <c r="H15" s="52">
        <v>469190</v>
      </c>
      <c r="I15" s="52">
        <v>493834.9</v>
      </c>
      <c r="J15" s="52">
        <v>495502</v>
      </c>
      <c r="K15" s="52">
        <v>519639.8</v>
      </c>
      <c r="L15" s="52">
        <v>614090.1</v>
      </c>
      <c r="M15" s="52">
        <v>629976.9</v>
      </c>
      <c r="N15" s="53"/>
      <c r="O15" s="52"/>
      <c r="P15" s="52"/>
      <c r="Q15" s="53"/>
      <c r="R15" s="52"/>
      <c r="S15" s="52"/>
      <c r="T15" s="53"/>
      <c r="U15" s="52"/>
      <c r="V15" s="52"/>
      <c r="W15" s="53"/>
      <c r="X15" s="52"/>
      <c r="Y15" s="52"/>
      <c r="Z15" s="53"/>
      <c r="AA15" s="52"/>
      <c r="AB15" s="52"/>
      <c r="AC15" s="53"/>
      <c r="AD15" s="52"/>
      <c r="AE15" s="52"/>
      <c r="AF15" s="53"/>
      <c r="AG15" s="52"/>
      <c r="AH15" s="52"/>
      <c r="AI15" s="53"/>
      <c r="AJ15" s="52"/>
      <c r="AK15" s="52"/>
    </row>
    <row r="16" spans="1:37">
      <c r="A16" t="s">
        <v>137</v>
      </c>
      <c r="B16" s="52">
        <v>20580</v>
      </c>
      <c r="C16" s="52">
        <v>24510</v>
      </c>
      <c r="D16" s="52">
        <v>28450</v>
      </c>
      <c r="E16" s="52">
        <v>30640</v>
      </c>
      <c r="F16" s="52">
        <v>36320</v>
      </c>
      <c r="G16" s="52">
        <v>42380</v>
      </c>
      <c r="H16" s="52">
        <v>46120</v>
      </c>
      <c r="I16" s="52">
        <v>48191.7</v>
      </c>
      <c r="J16" s="52">
        <v>49920</v>
      </c>
      <c r="K16" s="52">
        <v>50721.4</v>
      </c>
      <c r="L16" s="52">
        <v>65831.7</v>
      </c>
      <c r="M16" s="52">
        <v>66414.8</v>
      </c>
      <c r="N16" s="53"/>
      <c r="O16" s="52"/>
      <c r="P16" s="52"/>
      <c r="Q16" s="53"/>
      <c r="R16" s="52"/>
      <c r="S16" s="52"/>
      <c r="T16" s="53"/>
      <c r="U16" s="52"/>
      <c r="V16" s="52"/>
      <c r="W16" s="53"/>
      <c r="X16" s="52"/>
      <c r="Y16" s="52"/>
      <c r="Z16" s="53"/>
      <c r="AA16" s="52"/>
      <c r="AB16" s="52"/>
      <c r="AC16" s="53"/>
      <c r="AD16" s="52"/>
      <c r="AE16" s="52"/>
      <c r="AF16" s="53"/>
      <c r="AG16" s="52"/>
      <c r="AH16" s="52"/>
      <c r="AI16" s="53"/>
      <c r="AJ16" s="52"/>
      <c r="AK16" s="52"/>
    </row>
    <row r="17" spans="1:37">
      <c r="A17" t="s">
        <v>138</v>
      </c>
      <c r="B17" s="52">
        <v>11390</v>
      </c>
      <c r="C17" s="52">
        <v>15730</v>
      </c>
      <c r="D17" s="52">
        <v>13170</v>
      </c>
      <c r="E17" s="52">
        <v>16000</v>
      </c>
      <c r="F17" s="52">
        <v>22290</v>
      </c>
      <c r="G17" s="52">
        <v>15940</v>
      </c>
      <c r="H17" s="52">
        <v>20810</v>
      </c>
      <c r="I17" s="52">
        <v>28113.8</v>
      </c>
      <c r="J17" s="52">
        <v>26090.5</v>
      </c>
      <c r="K17" s="52">
        <v>31770.9</v>
      </c>
      <c r="L17" s="52">
        <v>71244.899999999994</v>
      </c>
      <c r="M17" s="52">
        <v>59291.3</v>
      </c>
      <c r="N17" s="53"/>
      <c r="O17" s="52"/>
      <c r="P17" s="52"/>
      <c r="Q17" s="53"/>
      <c r="R17" s="52"/>
      <c r="S17" s="52"/>
      <c r="T17" s="53"/>
      <c r="U17" s="52"/>
      <c r="V17" s="52"/>
      <c r="W17" s="53"/>
      <c r="X17" s="52"/>
      <c r="Y17" s="52"/>
      <c r="Z17" s="53"/>
      <c r="AA17" s="52"/>
      <c r="AB17" s="52"/>
      <c r="AC17" s="53"/>
      <c r="AD17" s="52"/>
      <c r="AE17" s="52"/>
      <c r="AF17" s="53"/>
      <c r="AG17" s="52"/>
      <c r="AH17" s="52"/>
      <c r="AI17" s="53"/>
      <c r="AJ17" s="52"/>
      <c r="AK17" s="52"/>
    </row>
    <row r="18" spans="1:37">
      <c r="A18" t="s">
        <v>139</v>
      </c>
      <c r="B18" s="52">
        <v>4140</v>
      </c>
      <c r="C18" s="52">
        <v>4200</v>
      </c>
      <c r="D18" s="52">
        <v>4160</v>
      </c>
      <c r="E18" s="52">
        <v>9230</v>
      </c>
      <c r="F18" s="52">
        <v>6520</v>
      </c>
      <c r="G18" s="52">
        <v>11390</v>
      </c>
      <c r="H18" s="52">
        <v>15370</v>
      </c>
      <c r="I18" s="52">
        <v>6473.9</v>
      </c>
      <c r="J18" s="52">
        <v>5422.2</v>
      </c>
      <c r="K18" s="52">
        <v>21479.7</v>
      </c>
      <c r="L18" s="52">
        <v>33786.400000000001</v>
      </c>
      <c r="M18" s="52">
        <v>16239.2</v>
      </c>
      <c r="N18" s="53"/>
      <c r="O18" s="52"/>
      <c r="P18" s="52"/>
      <c r="Q18" s="53"/>
      <c r="R18" s="52"/>
      <c r="S18" s="52"/>
      <c r="T18" s="53"/>
      <c r="U18" s="52"/>
      <c r="V18" s="52"/>
      <c r="W18" s="53"/>
      <c r="X18" s="52"/>
      <c r="Y18" s="52"/>
      <c r="Z18" s="53"/>
      <c r="AA18" s="52"/>
      <c r="AB18" s="52"/>
      <c r="AC18" s="53"/>
      <c r="AD18" s="52"/>
      <c r="AE18" s="52"/>
      <c r="AF18" s="53"/>
      <c r="AG18" s="52"/>
      <c r="AH18" s="52"/>
      <c r="AI18" s="53"/>
      <c r="AJ18" s="52"/>
      <c r="AK18" s="52"/>
    </row>
    <row r="19" spans="1:37">
      <c r="A19" t="s">
        <v>152</v>
      </c>
      <c r="B19" s="54">
        <f>B16/B15</f>
        <v>8.6496028243601059E-2</v>
      </c>
      <c r="C19" s="54">
        <f t="shared" ref="C19:M19" si="3">C16/C15</f>
        <v>8.8308412898576827E-2</v>
      </c>
      <c r="D19" s="54">
        <f t="shared" si="3"/>
        <v>9.4049586776859498E-2</v>
      </c>
      <c r="E19" s="54">
        <f t="shared" si="3"/>
        <v>8.6776742473590296E-2</v>
      </c>
      <c r="F19" s="54">
        <f t="shared" si="3"/>
        <v>9.2208484602300134E-2</v>
      </c>
      <c r="G19" s="54">
        <f t="shared" si="3"/>
        <v>0.10075123621148725</v>
      </c>
      <c r="H19" s="54">
        <f t="shared" si="3"/>
        <v>9.8297065154841323E-2</v>
      </c>
      <c r="I19" s="54">
        <f t="shared" si="3"/>
        <v>9.7586663073022981E-2</v>
      </c>
      <c r="J19" s="54">
        <f t="shared" si="3"/>
        <v>0.10074631383929833</v>
      </c>
      <c r="K19" s="54">
        <f t="shared" si="3"/>
        <v>9.7608766688001961E-2</v>
      </c>
      <c r="L19" s="54">
        <f t="shared" si="3"/>
        <v>0.10720202133204883</v>
      </c>
      <c r="M19" s="54">
        <f t="shared" si="3"/>
        <v>0.10542418301369463</v>
      </c>
    </row>
    <row r="21" spans="1:37">
      <c r="A21" t="s">
        <v>140</v>
      </c>
      <c r="B21" s="52">
        <v>575200</v>
      </c>
      <c r="C21" s="52">
        <v>603780</v>
      </c>
      <c r="D21" s="52">
        <v>639600</v>
      </c>
      <c r="E21" s="52">
        <v>727130</v>
      </c>
      <c r="F21" s="52">
        <v>792880</v>
      </c>
      <c r="G21" s="52">
        <v>949110</v>
      </c>
      <c r="H21" s="52">
        <v>1301280</v>
      </c>
      <c r="I21" s="52">
        <v>1587672.8</v>
      </c>
      <c r="J21" s="52">
        <v>520469.6</v>
      </c>
      <c r="K21" s="52">
        <v>1699938.3</v>
      </c>
      <c r="L21" s="52">
        <v>2434976.6</v>
      </c>
      <c r="M21" s="52">
        <v>2738860.5</v>
      </c>
      <c r="N21" s="53"/>
      <c r="O21" s="52"/>
      <c r="P21" s="52"/>
      <c r="Q21" s="53"/>
      <c r="R21" s="52"/>
      <c r="S21" s="52"/>
      <c r="T21" s="53"/>
      <c r="U21" s="52"/>
      <c r="V21" s="52"/>
      <c r="W21" s="53"/>
      <c r="X21" s="52"/>
      <c r="Y21" s="52"/>
      <c r="Z21" s="53"/>
      <c r="AA21" s="52"/>
      <c r="AB21" s="52"/>
      <c r="AC21" s="53"/>
      <c r="AD21" s="52"/>
      <c r="AE21" s="52"/>
      <c r="AF21" s="53"/>
      <c r="AG21" s="52"/>
      <c r="AH21" s="52"/>
      <c r="AI21" s="53"/>
      <c r="AJ21" s="52"/>
      <c r="AK21" s="52"/>
    </row>
    <row r="22" spans="1:37">
      <c r="A22" t="s">
        <v>141</v>
      </c>
      <c r="B22" s="52">
        <v>175680</v>
      </c>
      <c r="C22" s="52">
        <v>188290</v>
      </c>
      <c r="D22" s="52">
        <v>211920</v>
      </c>
      <c r="E22" s="52">
        <v>241750</v>
      </c>
      <c r="F22" s="52">
        <v>268510</v>
      </c>
      <c r="G22" s="52">
        <v>316010</v>
      </c>
      <c r="H22" s="52">
        <v>429930</v>
      </c>
      <c r="I22" s="52">
        <v>530255.19999999995</v>
      </c>
      <c r="J22" s="52">
        <v>273074.40000000002</v>
      </c>
      <c r="K22" s="52">
        <v>570709.69999999995</v>
      </c>
      <c r="L22" s="52">
        <v>794216</v>
      </c>
      <c r="M22" s="52">
        <v>916024</v>
      </c>
      <c r="N22" s="53"/>
      <c r="O22" s="52"/>
      <c r="P22" s="52"/>
      <c r="Q22" s="53"/>
      <c r="R22" s="52"/>
      <c r="S22" s="52"/>
      <c r="T22" s="53"/>
      <c r="U22" s="52"/>
      <c r="V22" s="52"/>
      <c r="W22" s="53"/>
      <c r="X22" s="52"/>
      <c r="Y22" s="52"/>
      <c r="Z22" s="53"/>
      <c r="AA22" s="52"/>
      <c r="AB22" s="52"/>
      <c r="AC22" s="53"/>
      <c r="AD22" s="52"/>
      <c r="AE22" s="52"/>
      <c r="AF22" s="53"/>
      <c r="AG22" s="52"/>
      <c r="AH22" s="52"/>
      <c r="AI22" s="53"/>
      <c r="AJ22" s="52"/>
      <c r="AK22" s="52"/>
    </row>
    <row r="23" spans="1:37">
      <c r="A23" t="s">
        <v>142</v>
      </c>
      <c r="B23" s="52">
        <v>29600</v>
      </c>
      <c r="C23" s="52">
        <v>19120</v>
      </c>
      <c r="D23" s="52">
        <v>18830</v>
      </c>
      <c r="E23" s="52">
        <v>26760</v>
      </c>
      <c r="F23" s="52">
        <v>22790</v>
      </c>
      <c r="G23" s="52">
        <v>34430</v>
      </c>
      <c r="H23" s="52">
        <v>40820</v>
      </c>
      <c r="I23" s="52">
        <v>82655.899999999994</v>
      </c>
      <c r="J23" s="52">
        <v>77722.3</v>
      </c>
      <c r="K23" s="52">
        <v>166559</v>
      </c>
      <c r="L23" s="52">
        <v>303250.40000000002</v>
      </c>
      <c r="M23" s="52">
        <v>236134.8</v>
      </c>
      <c r="N23" s="53"/>
      <c r="O23" s="52"/>
      <c r="P23" s="52"/>
      <c r="Q23" s="53"/>
      <c r="R23" s="52"/>
      <c r="S23" s="52"/>
      <c r="T23" s="53"/>
      <c r="U23" s="52"/>
      <c r="V23" s="52"/>
      <c r="W23" s="53"/>
      <c r="X23" s="52"/>
      <c r="Y23" s="52"/>
      <c r="Z23" s="53"/>
      <c r="AA23" s="52"/>
      <c r="AB23" s="52"/>
      <c r="AC23" s="53"/>
      <c r="AD23" s="52"/>
      <c r="AE23" s="52"/>
      <c r="AF23" s="53"/>
      <c r="AG23" s="52"/>
      <c r="AH23" s="52"/>
      <c r="AI23" s="53"/>
      <c r="AJ23" s="52"/>
      <c r="AK23" s="52"/>
    </row>
    <row r="24" spans="1:37">
      <c r="A24" t="s">
        <v>143</v>
      </c>
      <c r="B24" s="52">
        <v>4540</v>
      </c>
      <c r="C24" s="52">
        <v>6880</v>
      </c>
      <c r="D24" s="52">
        <v>4900</v>
      </c>
      <c r="E24" s="52">
        <v>14360</v>
      </c>
      <c r="F24" s="52">
        <v>8210</v>
      </c>
      <c r="G24" s="52">
        <v>12460</v>
      </c>
      <c r="H24" s="52">
        <v>29440</v>
      </c>
      <c r="I24" s="52">
        <v>112239.4</v>
      </c>
      <c r="J24" s="52">
        <v>18846.8</v>
      </c>
      <c r="K24" s="52">
        <v>47591.5</v>
      </c>
      <c r="L24" s="52">
        <v>69483.3</v>
      </c>
      <c r="M24" s="52">
        <v>43356.6</v>
      </c>
      <c r="N24" s="53"/>
      <c r="O24" s="52"/>
      <c r="P24" s="52"/>
      <c r="Q24" s="53"/>
      <c r="R24" s="52"/>
      <c r="S24" s="52"/>
      <c r="T24" s="53"/>
      <c r="U24" s="52"/>
      <c r="V24" s="52"/>
      <c r="W24" s="53"/>
      <c r="X24" s="52"/>
      <c r="Y24" s="52"/>
      <c r="Z24" s="53"/>
      <c r="AA24" s="52"/>
      <c r="AB24" s="52"/>
      <c r="AC24" s="53"/>
      <c r="AD24" s="52"/>
      <c r="AE24" s="52"/>
      <c r="AF24" s="53"/>
      <c r="AG24" s="52"/>
      <c r="AH24" s="52"/>
      <c r="AI24" s="53"/>
      <c r="AJ24" s="52"/>
      <c r="AK24" s="52"/>
    </row>
    <row r="25" spans="1:37">
      <c r="A25" t="s">
        <v>152</v>
      </c>
      <c r="B25" s="54">
        <f>B22/B21</f>
        <v>0.30542420027816414</v>
      </c>
      <c r="C25" s="54">
        <f t="shared" ref="C25:M25" si="4">C22/C21</f>
        <v>0.31185199907250988</v>
      </c>
      <c r="D25" s="54">
        <f t="shared" si="4"/>
        <v>0.33133208255159474</v>
      </c>
      <c r="E25" s="54">
        <f t="shared" si="4"/>
        <v>0.33247149753139055</v>
      </c>
      <c r="F25" s="54">
        <f t="shared" si="4"/>
        <v>0.33865149833518315</v>
      </c>
      <c r="G25" s="54">
        <f t="shared" si="4"/>
        <v>0.33295403061815804</v>
      </c>
      <c r="H25" s="54">
        <f t="shared" si="4"/>
        <v>0.33039007746219107</v>
      </c>
      <c r="I25" s="54">
        <f t="shared" si="4"/>
        <v>0.33398266947698541</v>
      </c>
      <c r="J25" s="54">
        <f t="shared" si="4"/>
        <v>0.52466926022192273</v>
      </c>
      <c r="K25" s="54">
        <f t="shared" si="4"/>
        <v>0.33572377303340944</v>
      </c>
      <c r="L25" s="54">
        <f t="shared" si="4"/>
        <v>0.32616986955850008</v>
      </c>
      <c r="M25" s="54">
        <f t="shared" si="4"/>
        <v>0.3344544200042317</v>
      </c>
    </row>
    <row r="27" spans="1:37">
      <c r="A27" t="s">
        <v>144</v>
      </c>
      <c r="B27" s="52">
        <v>7312800</v>
      </c>
      <c r="C27" s="52">
        <v>7340690</v>
      </c>
      <c r="D27" s="52">
        <v>6794670</v>
      </c>
      <c r="E27" s="52">
        <v>9422760</v>
      </c>
      <c r="F27" s="52">
        <v>10115380</v>
      </c>
      <c r="G27" s="52">
        <v>11536340</v>
      </c>
      <c r="H27" s="52">
        <v>13347920</v>
      </c>
      <c r="I27" s="52">
        <v>15352264</v>
      </c>
      <c r="J27" s="52">
        <v>15078562.9</v>
      </c>
      <c r="K27" s="52">
        <v>19584566.899999999</v>
      </c>
      <c r="L27" s="52">
        <v>27509937</v>
      </c>
      <c r="M27" s="52">
        <v>31904902</v>
      </c>
      <c r="N27" s="53"/>
      <c r="O27" s="52"/>
      <c r="P27" s="52"/>
      <c r="Q27" s="53"/>
      <c r="R27" s="52"/>
      <c r="S27" s="52"/>
      <c r="T27" s="53"/>
      <c r="U27" s="52"/>
      <c r="V27" s="52"/>
      <c r="W27" s="53"/>
      <c r="X27" s="52"/>
      <c r="Y27" s="52"/>
      <c r="Z27" s="53"/>
      <c r="AA27" s="52"/>
      <c r="AB27" s="52"/>
      <c r="AC27" s="53"/>
      <c r="AD27" s="52"/>
      <c r="AE27" s="52"/>
      <c r="AF27" s="53"/>
      <c r="AG27" s="52"/>
      <c r="AH27" s="52"/>
      <c r="AI27" s="53"/>
      <c r="AJ27" s="52"/>
      <c r="AK27" s="52"/>
    </row>
    <row r="28" spans="1:37">
      <c r="A28" t="s">
        <v>145</v>
      </c>
      <c r="B28" s="52">
        <v>2214700</v>
      </c>
      <c r="C28" s="52">
        <v>2282420</v>
      </c>
      <c r="D28" s="52">
        <v>2264900</v>
      </c>
      <c r="E28" s="52">
        <v>3238260</v>
      </c>
      <c r="F28" s="52">
        <v>3531890</v>
      </c>
      <c r="G28" s="52">
        <v>3957210</v>
      </c>
      <c r="H28" s="52">
        <v>4310410</v>
      </c>
      <c r="I28" s="52">
        <v>4771011.5999999996</v>
      </c>
      <c r="J28" s="52">
        <v>3787440.9</v>
      </c>
      <c r="K28" s="52">
        <v>4597942.5</v>
      </c>
      <c r="L28" s="52">
        <v>6266743.9000000004</v>
      </c>
      <c r="M28" s="52">
        <v>7165781.2999999998</v>
      </c>
      <c r="N28" s="53"/>
      <c r="O28" s="52"/>
      <c r="P28" s="52"/>
      <c r="Q28" s="53"/>
      <c r="R28" s="52"/>
      <c r="S28" s="52"/>
      <c r="T28" s="53"/>
      <c r="U28" s="52"/>
      <c r="V28" s="52"/>
      <c r="W28" s="53"/>
      <c r="X28" s="52"/>
      <c r="Y28" s="52"/>
      <c r="Z28" s="53"/>
      <c r="AA28" s="52"/>
      <c r="AB28" s="52"/>
      <c r="AC28" s="53"/>
      <c r="AD28" s="52"/>
      <c r="AE28" s="52"/>
      <c r="AF28" s="53"/>
      <c r="AG28" s="52"/>
      <c r="AH28" s="52"/>
      <c r="AI28" s="53"/>
      <c r="AJ28" s="52"/>
      <c r="AK28" s="52"/>
    </row>
    <row r="29" spans="1:37">
      <c r="A29" t="s">
        <v>146</v>
      </c>
      <c r="B29" s="52">
        <v>451050</v>
      </c>
      <c r="C29" s="52">
        <v>164910</v>
      </c>
      <c r="D29" s="52">
        <v>288990</v>
      </c>
      <c r="E29" s="52">
        <v>417360</v>
      </c>
      <c r="F29" s="52">
        <v>414030</v>
      </c>
      <c r="G29" s="52">
        <v>736590</v>
      </c>
      <c r="H29" s="52">
        <v>634150</v>
      </c>
      <c r="I29" s="52">
        <v>892402.1</v>
      </c>
      <c r="J29" s="52">
        <v>857441</v>
      </c>
      <c r="K29" s="52">
        <v>1706277.6</v>
      </c>
      <c r="L29" s="52">
        <v>3538153.1</v>
      </c>
      <c r="M29" s="52">
        <v>4144335.3</v>
      </c>
      <c r="N29" s="53"/>
      <c r="O29" s="52"/>
      <c r="P29" s="52"/>
      <c r="Q29" s="53"/>
      <c r="R29" s="52"/>
      <c r="S29" s="52"/>
      <c r="T29" s="53"/>
      <c r="U29" s="52"/>
      <c r="V29" s="52"/>
      <c r="W29" s="53"/>
      <c r="X29" s="52"/>
      <c r="Y29" s="52"/>
      <c r="Z29" s="53"/>
      <c r="AA29" s="52"/>
      <c r="AB29" s="52"/>
      <c r="AC29" s="53"/>
      <c r="AD29" s="52"/>
      <c r="AE29" s="52"/>
      <c r="AF29" s="53"/>
      <c r="AG29" s="52"/>
      <c r="AH29" s="52"/>
      <c r="AI29" s="53"/>
      <c r="AJ29" s="52"/>
      <c r="AK29" s="52"/>
    </row>
    <row r="30" spans="1:37">
      <c r="A30" t="s">
        <v>147</v>
      </c>
      <c r="B30" s="52">
        <v>96910</v>
      </c>
      <c r="C30" s="52">
        <v>116860</v>
      </c>
      <c r="D30" s="52">
        <v>128980</v>
      </c>
      <c r="E30" s="52">
        <v>354900</v>
      </c>
      <c r="F30" s="52">
        <v>268040</v>
      </c>
      <c r="G30" s="52">
        <v>296520</v>
      </c>
      <c r="H30" s="52">
        <v>456140</v>
      </c>
      <c r="I30" s="52">
        <v>410700.5</v>
      </c>
      <c r="J30" s="52">
        <v>366801</v>
      </c>
      <c r="K30" s="52">
        <v>669756</v>
      </c>
      <c r="L30" s="52">
        <v>938755.3</v>
      </c>
      <c r="M30" s="52">
        <v>599887.6</v>
      </c>
      <c r="N30" s="53"/>
      <c r="O30" s="52"/>
      <c r="P30" s="52"/>
      <c r="Q30" s="53"/>
      <c r="R30" s="52"/>
      <c r="S30" s="52"/>
      <c r="T30" s="53"/>
      <c r="U30" s="52"/>
      <c r="V30" s="52"/>
      <c r="W30" s="53"/>
      <c r="X30" s="52"/>
      <c r="Y30" s="52"/>
      <c r="Z30" s="53"/>
      <c r="AA30" s="52"/>
      <c r="AB30" s="52"/>
      <c r="AC30" s="53"/>
      <c r="AD30" s="52"/>
      <c r="AE30" s="52"/>
      <c r="AF30" s="53"/>
      <c r="AG30" s="52"/>
      <c r="AH30" s="52"/>
      <c r="AI30" s="53"/>
      <c r="AJ30" s="52"/>
      <c r="AK30" s="52"/>
    </row>
    <row r="31" spans="1:37">
      <c r="A31" t="s">
        <v>152</v>
      </c>
      <c r="B31" s="54">
        <f>B28/B27</f>
        <v>0.30285253254567335</v>
      </c>
      <c r="C31" s="54">
        <f t="shared" ref="C31:M31" si="5">C28/C27</f>
        <v>0.31092717442093321</v>
      </c>
      <c r="D31" s="54">
        <f t="shared" si="5"/>
        <v>0.33333480507515451</v>
      </c>
      <c r="E31" s="54">
        <f t="shared" si="5"/>
        <v>0.34366363995262533</v>
      </c>
      <c r="F31" s="54">
        <f t="shared" si="5"/>
        <v>0.34916038744960642</v>
      </c>
      <c r="G31" s="54">
        <f t="shared" si="5"/>
        <v>0.3430212701775433</v>
      </c>
      <c r="H31" s="54">
        <f t="shared" si="5"/>
        <v>0.32292746735071831</v>
      </c>
      <c r="I31" s="54">
        <f t="shared" si="5"/>
        <v>0.31076925201390487</v>
      </c>
      <c r="J31" s="54">
        <f t="shared" si="5"/>
        <v>0.25118049545689791</v>
      </c>
      <c r="K31" s="54">
        <f t="shared" si="5"/>
        <v>0.23477376464219898</v>
      </c>
      <c r="L31" s="54">
        <f t="shared" si="5"/>
        <v>0.22779928212849054</v>
      </c>
      <c r="M31" s="54">
        <f t="shared" si="5"/>
        <v>0.22459812915269259</v>
      </c>
    </row>
    <row r="33" spans="1:37">
      <c r="A33" t="s">
        <v>148</v>
      </c>
      <c r="B33" s="52">
        <v>19830</v>
      </c>
      <c r="C33" s="52">
        <v>57660</v>
      </c>
      <c r="D33" s="52">
        <v>9810</v>
      </c>
      <c r="E33" s="52">
        <v>98230</v>
      </c>
      <c r="F33" s="52">
        <v>87150</v>
      </c>
      <c r="G33" s="52">
        <v>88050</v>
      </c>
      <c r="H33" s="52">
        <v>458620</v>
      </c>
      <c r="I33" s="52">
        <v>240759.1</v>
      </c>
      <c r="J33" s="52">
        <v>254282.7</v>
      </c>
      <c r="K33" s="52">
        <v>471949.4</v>
      </c>
      <c r="L33" s="52">
        <v>1093388.1000000001</v>
      </c>
      <c r="M33" s="52">
        <v>874494.6</v>
      </c>
      <c r="N33" s="53"/>
      <c r="O33" s="52"/>
      <c r="P33" s="52"/>
      <c r="Q33" s="53"/>
      <c r="R33" s="52"/>
      <c r="S33" s="52"/>
      <c r="T33" s="53"/>
      <c r="U33" s="52"/>
      <c r="V33" s="52"/>
      <c r="W33" s="53"/>
      <c r="X33" s="52"/>
      <c r="Y33" s="52"/>
      <c r="Z33" s="53"/>
      <c r="AA33" s="52"/>
      <c r="AB33" s="52"/>
      <c r="AC33" s="53"/>
      <c r="AD33" s="52"/>
      <c r="AE33" s="52"/>
      <c r="AF33" s="53"/>
      <c r="AG33" s="52"/>
      <c r="AH33" s="52"/>
      <c r="AI33" s="53"/>
      <c r="AJ33" s="52"/>
      <c r="AK33" s="52"/>
    </row>
    <row r="34" spans="1:37">
      <c r="A34" t="s">
        <v>149</v>
      </c>
      <c r="B34" s="52">
        <v>4860</v>
      </c>
      <c r="C34" s="52">
        <v>14330</v>
      </c>
      <c r="D34" s="52">
        <v>3300</v>
      </c>
      <c r="E34" s="52">
        <v>16220</v>
      </c>
      <c r="F34" s="52">
        <v>19480</v>
      </c>
      <c r="G34" s="52">
        <v>19350</v>
      </c>
      <c r="H34" s="52">
        <v>105170</v>
      </c>
      <c r="I34" s="52">
        <v>64187.7</v>
      </c>
      <c r="J34" s="52">
        <v>70155.600000000006</v>
      </c>
      <c r="K34" s="52">
        <v>109114.3</v>
      </c>
      <c r="L34" s="52">
        <v>195980.7</v>
      </c>
      <c r="M34" s="52">
        <v>143156.9</v>
      </c>
      <c r="N34" s="53"/>
      <c r="O34" s="52"/>
      <c r="P34" s="52"/>
      <c r="Q34" s="53"/>
      <c r="R34" s="52"/>
      <c r="S34" s="52"/>
      <c r="T34" s="53"/>
      <c r="U34" s="52"/>
      <c r="V34" s="52"/>
      <c r="W34" s="53"/>
      <c r="X34" s="52"/>
      <c r="Y34" s="52"/>
      <c r="Z34" s="53"/>
      <c r="AA34" s="52"/>
      <c r="AB34" s="52"/>
      <c r="AC34" s="53"/>
      <c r="AD34" s="52"/>
      <c r="AE34" s="52"/>
      <c r="AF34" s="53"/>
      <c r="AG34" s="52"/>
      <c r="AH34" s="52"/>
      <c r="AI34" s="53"/>
      <c r="AJ34" s="52"/>
      <c r="AK34" s="52"/>
    </row>
    <row r="35" spans="1:37">
      <c r="A35" t="s">
        <v>150</v>
      </c>
      <c r="B35">
        <v>670</v>
      </c>
      <c r="C35" s="52">
        <v>3940</v>
      </c>
      <c r="D35">
        <v>0</v>
      </c>
      <c r="E35" s="52">
        <v>8360</v>
      </c>
      <c r="F35" s="52">
        <v>5320</v>
      </c>
      <c r="G35" s="52">
        <v>3470</v>
      </c>
      <c r="H35" s="52">
        <v>53840</v>
      </c>
      <c r="I35" s="52">
        <v>17129</v>
      </c>
      <c r="J35" s="52">
        <v>60042</v>
      </c>
      <c r="K35" s="52">
        <v>201582.3</v>
      </c>
      <c r="L35" s="52">
        <v>730252.2</v>
      </c>
      <c r="M35" s="52">
        <v>651316.5</v>
      </c>
      <c r="N35" s="53"/>
      <c r="O35" s="52"/>
      <c r="P35" s="52"/>
      <c r="Q35" s="53"/>
      <c r="R35" s="52"/>
      <c r="S35" s="52"/>
      <c r="T35" s="53"/>
      <c r="U35" s="52"/>
      <c r="V35" s="52"/>
      <c r="W35" s="53"/>
      <c r="X35" s="52"/>
      <c r="Y35" s="52"/>
      <c r="Z35" s="53"/>
      <c r="AA35" s="52"/>
      <c r="AB35" s="52"/>
      <c r="AC35" s="53"/>
      <c r="AD35" s="52"/>
      <c r="AE35" s="52"/>
      <c r="AF35" s="53"/>
      <c r="AG35" s="52"/>
      <c r="AH35" s="52"/>
      <c r="AI35" s="53"/>
      <c r="AJ35" s="52"/>
      <c r="AK35" s="52"/>
    </row>
    <row r="36" spans="1:37">
      <c r="A36" t="s">
        <v>151</v>
      </c>
      <c r="B36" s="52">
        <v>1030</v>
      </c>
      <c r="C36" s="52">
        <v>28230</v>
      </c>
      <c r="D36">
        <v>160</v>
      </c>
      <c r="E36" s="52">
        <v>110610</v>
      </c>
      <c r="F36" s="52">
        <v>37830</v>
      </c>
      <c r="G36" s="52">
        <v>42590</v>
      </c>
      <c r="H36" s="52">
        <v>155990</v>
      </c>
      <c r="I36" s="52">
        <v>43470.400000000001</v>
      </c>
      <c r="J36" s="52">
        <v>32537</v>
      </c>
      <c r="K36" s="52">
        <v>120447.9</v>
      </c>
      <c r="L36" s="52">
        <v>166952.5</v>
      </c>
      <c r="M36" s="52">
        <v>32832.800000000003</v>
      </c>
      <c r="N36" s="53"/>
      <c r="O36" s="52"/>
      <c r="P36" s="52"/>
      <c r="Q36" s="53"/>
      <c r="R36" s="52"/>
      <c r="S36" s="52"/>
      <c r="T36" s="53"/>
      <c r="U36" s="52"/>
      <c r="V36" s="52"/>
      <c r="W36" s="53"/>
      <c r="X36" s="52"/>
      <c r="Y36" s="52"/>
      <c r="Z36" s="53"/>
      <c r="AA36" s="52"/>
      <c r="AB36" s="52"/>
      <c r="AC36" s="53"/>
      <c r="AD36" s="52"/>
      <c r="AE36" s="52"/>
      <c r="AF36" s="53"/>
      <c r="AG36" s="52"/>
      <c r="AH36" s="52"/>
      <c r="AI36" s="53"/>
      <c r="AJ36" s="52"/>
      <c r="AK36" s="52"/>
    </row>
    <row r="37" spans="1:37">
      <c r="A37" t="s">
        <v>152</v>
      </c>
      <c r="B37" s="54">
        <f>B34/B33</f>
        <v>0.24508320726172467</v>
      </c>
      <c r="C37" s="54">
        <f t="shared" ref="C37:M37" si="6">C34/C33</f>
        <v>0.24852584113770379</v>
      </c>
      <c r="D37" s="54">
        <f t="shared" si="6"/>
        <v>0.3363914373088685</v>
      </c>
      <c r="E37" s="54">
        <f t="shared" si="6"/>
        <v>0.16512267128168584</v>
      </c>
      <c r="F37" s="54">
        <f t="shared" si="6"/>
        <v>0.22352266207687893</v>
      </c>
      <c r="G37" s="54">
        <f t="shared" si="6"/>
        <v>0.21976149914821125</v>
      </c>
      <c r="H37" s="54">
        <f t="shared" si="6"/>
        <v>0.22931838995246609</v>
      </c>
      <c r="I37" s="54">
        <f t="shared" si="6"/>
        <v>0.26660549902371289</v>
      </c>
      <c r="J37" s="54">
        <f t="shared" si="6"/>
        <v>0.27589607944229005</v>
      </c>
      <c r="K37" s="54">
        <f t="shared" si="6"/>
        <v>0.23119914973935765</v>
      </c>
      <c r="L37" s="54">
        <f t="shared" si="6"/>
        <v>0.17924166176675968</v>
      </c>
      <c r="M37" s="54">
        <f t="shared" si="6"/>
        <v>0.16370244024377051</v>
      </c>
    </row>
    <row r="39" spans="1:37">
      <c r="A39" t="s">
        <v>153</v>
      </c>
      <c r="B39" s="53">
        <f>B9-B27</f>
        <v>11759570</v>
      </c>
      <c r="C39" s="53">
        <f t="shared" ref="C39:M39" si="7">C9-C27</f>
        <v>14487970</v>
      </c>
      <c r="D39" s="53">
        <f t="shared" si="7"/>
        <v>16970960</v>
      </c>
      <c r="E39" s="53">
        <f t="shared" si="7"/>
        <v>20027510</v>
      </c>
      <c r="F39" s="53">
        <f t="shared" si="7"/>
        <v>23531450</v>
      </c>
      <c r="G39" s="53">
        <f t="shared" si="7"/>
        <v>26381130</v>
      </c>
      <c r="H39" s="53">
        <f t="shared" si="7"/>
        <v>31952720</v>
      </c>
      <c r="I39" s="53">
        <f t="shared" si="7"/>
        <v>36372695.299999997</v>
      </c>
      <c r="J39" s="53">
        <f t="shared" si="7"/>
        <v>39167812.399999999</v>
      </c>
      <c r="K39" s="53">
        <f t="shared" si="7"/>
        <v>42758915.800000004</v>
      </c>
      <c r="L39" s="53">
        <f t="shared" si="7"/>
        <v>53301931.5</v>
      </c>
      <c r="M39" s="53">
        <f t="shared" si="7"/>
        <v>60862442.5</v>
      </c>
    </row>
    <row r="40" spans="1:37">
      <c r="A40" t="s">
        <v>154</v>
      </c>
      <c r="B40" s="53">
        <f>B10-B28</f>
        <v>1359350</v>
      </c>
      <c r="C40" s="53">
        <f t="shared" ref="C40:M40" si="8">C10-C28</f>
        <v>1656760</v>
      </c>
      <c r="D40" s="53">
        <f t="shared" si="8"/>
        <v>1983580</v>
      </c>
      <c r="E40" s="53">
        <f t="shared" si="8"/>
        <v>2254540</v>
      </c>
      <c r="F40" s="53">
        <f t="shared" si="8"/>
        <v>2705210</v>
      </c>
      <c r="G40" s="53">
        <f t="shared" si="8"/>
        <v>3219670</v>
      </c>
      <c r="H40" s="53">
        <f t="shared" si="8"/>
        <v>3766870</v>
      </c>
      <c r="I40" s="53">
        <f t="shared" si="8"/>
        <v>4450516</v>
      </c>
      <c r="J40" s="53">
        <f t="shared" si="8"/>
        <v>4718330</v>
      </c>
      <c r="K40" s="53">
        <f t="shared" si="8"/>
        <v>5097407.9000000004</v>
      </c>
      <c r="L40" s="53">
        <f t="shared" si="8"/>
        <v>7004795.1999999993</v>
      </c>
      <c r="M40" s="53">
        <f t="shared" si="8"/>
        <v>8185729.6000000006</v>
      </c>
    </row>
    <row r="41" spans="1:37">
      <c r="A41" t="s">
        <v>155</v>
      </c>
      <c r="B41" s="54">
        <f>B40/B39</f>
        <v>0.11559521309027455</v>
      </c>
      <c r="C41" s="54">
        <f t="shared" ref="C41:M41" si="9">C40/C39</f>
        <v>0.11435418488580526</v>
      </c>
      <c r="D41" s="54">
        <f t="shared" si="9"/>
        <v>0.11688083644060207</v>
      </c>
      <c r="E41" s="54">
        <f t="shared" si="9"/>
        <v>0.11257215699804918</v>
      </c>
      <c r="F41" s="54">
        <f t="shared" si="9"/>
        <v>0.11496146646296765</v>
      </c>
      <c r="G41" s="54">
        <f t="shared" si="9"/>
        <v>0.12204443100049164</v>
      </c>
      <c r="H41" s="54">
        <f t="shared" si="9"/>
        <v>0.11788886830291756</v>
      </c>
      <c r="I41" s="54">
        <f t="shared" si="9"/>
        <v>0.12235870790691721</v>
      </c>
      <c r="J41" s="54">
        <f t="shared" si="9"/>
        <v>0.12046447608087503</v>
      </c>
      <c r="K41" s="54">
        <f t="shared" si="9"/>
        <v>0.1192127490753636</v>
      </c>
      <c r="L41" s="54">
        <f t="shared" si="9"/>
        <v>0.13141728644486361</v>
      </c>
      <c r="M41" s="54">
        <f t="shared" si="9"/>
        <v>0.13449558157315164</v>
      </c>
    </row>
    <row r="42" spans="1:37">
      <c r="A42" t="s">
        <v>156</v>
      </c>
      <c r="B42" s="53">
        <f>B12-B29</f>
        <v>355170</v>
      </c>
      <c r="C42" s="53">
        <f t="shared" ref="C42:M42" si="10">C12-C29</f>
        <v>326630</v>
      </c>
      <c r="D42" s="53">
        <f t="shared" si="10"/>
        <v>356220</v>
      </c>
      <c r="E42" s="53">
        <f t="shared" si="10"/>
        <v>431140</v>
      </c>
      <c r="F42" s="53">
        <f t="shared" si="10"/>
        <v>529530</v>
      </c>
      <c r="G42" s="53">
        <f t="shared" si="10"/>
        <v>597080</v>
      </c>
      <c r="H42" s="53">
        <f t="shared" si="10"/>
        <v>786180</v>
      </c>
      <c r="I42" s="53">
        <f t="shared" si="10"/>
        <v>1243192.3999999999</v>
      </c>
      <c r="J42" s="53">
        <f t="shared" si="10"/>
        <v>1228776.7</v>
      </c>
      <c r="K42" s="53">
        <f t="shared" si="10"/>
        <v>1815468.4</v>
      </c>
      <c r="L42" s="53">
        <f t="shared" si="10"/>
        <v>4659459.3000000007</v>
      </c>
      <c r="M42" s="53">
        <f t="shared" si="10"/>
        <v>4435893.0000000009</v>
      </c>
    </row>
    <row r="43" spans="1:37">
      <c r="A43" t="s">
        <v>157</v>
      </c>
      <c r="B43" s="53">
        <f>B13-B30</f>
        <v>75140</v>
      </c>
      <c r="C43" s="53">
        <f t="shared" ref="C43:M43" si="11">C13-C30</f>
        <v>113620</v>
      </c>
      <c r="D43" s="53">
        <f t="shared" si="11"/>
        <v>80730</v>
      </c>
      <c r="E43" s="53">
        <f t="shared" si="11"/>
        <v>378570</v>
      </c>
      <c r="F43" s="53">
        <f t="shared" si="11"/>
        <v>208820</v>
      </c>
      <c r="G43" s="53">
        <f t="shared" si="11"/>
        <v>285850</v>
      </c>
      <c r="H43" s="53">
        <f t="shared" si="11"/>
        <v>438420</v>
      </c>
      <c r="I43" s="53">
        <f t="shared" si="11"/>
        <v>341761.5</v>
      </c>
      <c r="J43" s="53">
        <f t="shared" si="11"/>
        <v>219837.30000000005</v>
      </c>
      <c r="K43" s="53">
        <f t="shared" si="11"/>
        <v>888591.60000000009</v>
      </c>
      <c r="L43" s="53">
        <f t="shared" si="11"/>
        <v>1290748.7</v>
      </c>
      <c r="M43" s="53">
        <f t="shared" si="11"/>
        <v>571387.70000000007</v>
      </c>
    </row>
    <row r="44" spans="1:37">
      <c r="A44" t="s">
        <v>164</v>
      </c>
      <c r="B44" s="52"/>
      <c r="C44" s="54">
        <f>C40/B40-1</f>
        <v>0.21878839151064855</v>
      </c>
      <c r="D44" s="54">
        <f t="shared" ref="D44:M44" si="12">D40/C40-1</f>
        <v>0.19726454042830577</v>
      </c>
      <c r="E44" s="54">
        <f t="shared" si="12"/>
        <v>0.13660149830105173</v>
      </c>
      <c r="F44" s="54">
        <f t="shared" si="12"/>
        <v>0.19989443522847239</v>
      </c>
      <c r="G44" s="54">
        <f t="shared" si="12"/>
        <v>0.19017377578820138</v>
      </c>
      <c r="H44" s="54">
        <f t="shared" si="12"/>
        <v>0.16995530597856301</v>
      </c>
      <c r="I44" s="54">
        <f t="shared" si="12"/>
        <v>0.18148914085168855</v>
      </c>
      <c r="J44" s="54">
        <f t="shared" si="12"/>
        <v>6.0175943643388852E-2</v>
      </c>
      <c r="K44" s="54">
        <f t="shared" si="12"/>
        <v>8.034154033312646E-2</v>
      </c>
      <c r="L44" s="54">
        <f t="shared" si="12"/>
        <v>0.37418769253290463</v>
      </c>
      <c r="M44" s="54">
        <f t="shared" si="12"/>
        <v>0.16858942571226088</v>
      </c>
    </row>
    <row r="45" spans="1:37"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37">
      <c r="A46" t="s">
        <v>158</v>
      </c>
      <c r="B46" s="53">
        <f>B27</f>
        <v>7312800</v>
      </c>
      <c r="C46" s="53">
        <f t="shared" ref="C46:M47" si="13">C27</f>
        <v>7340690</v>
      </c>
      <c r="D46" s="53">
        <f t="shared" si="13"/>
        <v>6794670</v>
      </c>
      <c r="E46" s="53">
        <f t="shared" si="13"/>
        <v>9422760</v>
      </c>
      <c r="F46" s="53">
        <f t="shared" si="13"/>
        <v>10115380</v>
      </c>
      <c r="G46" s="53">
        <f t="shared" si="13"/>
        <v>11536340</v>
      </c>
      <c r="H46" s="53">
        <f t="shared" si="13"/>
        <v>13347920</v>
      </c>
      <c r="I46" s="53">
        <f t="shared" si="13"/>
        <v>15352264</v>
      </c>
      <c r="J46" s="53">
        <f t="shared" si="13"/>
        <v>15078562.9</v>
      </c>
      <c r="K46" s="53">
        <f t="shared" si="13"/>
        <v>19584566.899999999</v>
      </c>
      <c r="L46" s="53">
        <f t="shared" si="13"/>
        <v>27509937</v>
      </c>
      <c r="M46" s="53">
        <f t="shared" si="13"/>
        <v>31904902</v>
      </c>
    </row>
    <row r="47" spans="1:37">
      <c r="A47" t="s">
        <v>159</v>
      </c>
      <c r="B47" s="53">
        <f>B28</f>
        <v>2214700</v>
      </c>
      <c r="C47" s="53">
        <f t="shared" si="13"/>
        <v>2282420</v>
      </c>
      <c r="D47" s="53">
        <f t="shared" si="13"/>
        <v>2264900</v>
      </c>
      <c r="E47" s="53">
        <f t="shared" si="13"/>
        <v>3238260</v>
      </c>
      <c r="F47" s="53">
        <f t="shared" si="13"/>
        <v>3531890</v>
      </c>
      <c r="G47" s="53">
        <f t="shared" si="13"/>
        <v>3957210</v>
      </c>
      <c r="H47" s="53">
        <f t="shared" si="13"/>
        <v>4310410</v>
      </c>
      <c r="I47" s="53">
        <f t="shared" si="13"/>
        <v>4771011.5999999996</v>
      </c>
      <c r="J47" s="53">
        <f t="shared" si="13"/>
        <v>3787440.9</v>
      </c>
      <c r="K47" s="53">
        <f t="shared" si="13"/>
        <v>4597942.5</v>
      </c>
      <c r="L47" s="53">
        <f t="shared" si="13"/>
        <v>6266743.9000000004</v>
      </c>
      <c r="M47" s="53">
        <f t="shared" si="13"/>
        <v>7165781.2999999998</v>
      </c>
    </row>
    <row r="48" spans="1:37">
      <c r="A48" t="s">
        <v>160</v>
      </c>
      <c r="B48" s="54">
        <f>B47/B46</f>
        <v>0.30285253254567335</v>
      </c>
      <c r="C48" s="54">
        <f t="shared" ref="C48:M48" si="14">C47/C46</f>
        <v>0.31092717442093321</v>
      </c>
      <c r="D48" s="54">
        <f t="shared" si="14"/>
        <v>0.33333480507515451</v>
      </c>
      <c r="E48" s="54">
        <f t="shared" si="14"/>
        <v>0.34366363995262533</v>
      </c>
      <c r="F48" s="54">
        <f t="shared" si="14"/>
        <v>0.34916038744960642</v>
      </c>
      <c r="G48" s="54">
        <f t="shared" si="14"/>
        <v>0.3430212701775433</v>
      </c>
      <c r="H48" s="54">
        <f t="shared" si="14"/>
        <v>0.32292746735071831</v>
      </c>
      <c r="I48" s="54">
        <f t="shared" si="14"/>
        <v>0.31076925201390487</v>
      </c>
      <c r="J48" s="54">
        <f t="shared" si="14"/>
        <v>0.25118049545689791</v>
      </c>
      <c r="K48" s="54">
        <f t="shared" si="14"/>
        <v>0.23477376464219898</v>
      </c>
      <c r="L48" s="54">
        <f t="shared" si="14"/>
        <v>0.22779928212849054</v>
      </c>
      <c r="M48" s="54">
        <f t="shared" si="14"/>
        <v>0.22459812915269259</v>
      </c>
    </row>
    <row r="49" spans="1:15">
      <c r="A49" t="s">
        <v>161</v>
      </c>
      <c r="B49" s="53">
        <f>B23+B29+B35</f>
        <v>481320</v>
      </c>
      <c r="C49" s="53">
        <f t="shared" ref="C49:M49" si="15">C23+C29+C35</f>
        <v>187970</v>
      </c>
      <c r="D49" s="53">
        <f t="shared" si="15"/>
        <v>307820</v>
      </c>
      <c r="E49" s="53">
        <f t="shared" si="15"/>
        <v>452480</v>
      </c>
      <c r="F49" s="53">
        <f t="shared" si="15"/>
        <v>442140</v>
      </c>
      <c r="G49" s="53">
        <f t="shared" si="15"/>
        <v>774490</v>
      </c>
      <c r="H49" s="53">
        <f t="shared" si="15"/>
        <v>728810</v>
      </c>
      <c r="I49" s="53">
        <f t="shared" si="15"/>
        <v>992187</v>
      </c>
      <c r="J49" s="53">
        <f t="shared" si="15"/>
        <v>995205.3</v>
      </c>
      <c r="K49" s="53">
        <f t="shared" si="15"/>
        <v>2074418.9000000001</v>
      </c>
      <c r="L49" s="53">
        <f t="shared" si="15"/>
        <v>4571655.7</v>
      </c>
      <c r="M49" s="53">
        <f t="shared" si="15"/>
        <v>5031786.5999999996</v>
      </c>
    </row>
    <row r="50" spans="1:15">
      <c r="A50" t="s">
        <v>162</v>
      </c>
      <c r="B50" s="53">
        <f>B24+B30+B36</f>
        <v>102480</v>
      </c>
      <c r="C50" s="53">
        <f t="shared" ref="C50:M50" si="16">C24+C30+C36</f>
        <v>151970</v>
      </c>
      <c r="D50" s="53">
        <f t="shared" si="16"/>
        <v>134040</v>
      </c>
      <c r="E50" s="53">
        <f t="shared" si="16"/>
        <v>479870</v>
      </c>
      <c r="F50" s="53">
        <f t="shared" si="16"/>
        <v>314080</v>
      </c>
      <c r="G50" s="53">
        <f t="shared" si="16"/>
        <v>351570</v>
      </c>
      <c r="H50" s="53">
        <f t="shared" si="16"/>
        <v>641570</v>
      </c>
      <c r="I50" s="53">
        <f t="shared" si="16"/>
        <v>566410.30000000005</v>
      </c>
      <c r="J50" s="53">
        <f t="shared" si="16"/>
        <v>418184.8</v>
      </c>
      <c r="K50" s="53">
        <f t="shared" si="16"/>
        <v>837795.4</v>
      </c>
      <c r="L50" s="53">
        <f t="shared" si="16"/>
        <v>1175191.1000000001</v>
      </c>
      <c r="M50" s="53">
        <f t="shared" si="16"/>
        <v>676077</v>
      </c>
    </row>
    <row r="51" spans="1:15">
      <c r="A51" t="s">
        <v>164</v>
      </c>
      <c r="B51" s="52"/>
      <c r="C51" s="54">
        <f>C47/B47-1</f>
        <v>3.0577504853930515E-2</v>
      </c>
      <c r="D51" s="54">
        <f t="shared" ref="D51:M51" si="17">D47/C47-1</f>
        <v>-7.676063125980348E-3</v>
      </c>
      <c r="E51" s="54">
        <f t="shared" si="17"/>
        <v>0.42975848823347618</v>
      </c>
      <c r="F51" s="54">
        <f t="shared" si="17"/>
        <v>9.0675239171653876E-2</v>
      </c>
      <c r="G51" s="54">
        <f t="shared" si="17"/>
        <v>0.12042277647378596</v>
      </c>
      <c r="H51" s="54">
        <f t="shared" si="17"/>
        <v>8.9254803257850845E-2</v>
      </c>
      <c r="I51" s="54">
        <f t="shared" si="17"/>
        <v>0.10685795550771271</v>
      </c>
      <c r="J51" s="54">
        <f t="shared" si="17"/>
        <v>-0.20615558763261022</v>
      </c>
      <c r="K51" s="54">
        <f t="shared" si="17"/>
        <v>0.21399716098540322</v>
      </c>
      <c r="L51" s="54">
        <f t="shared" si="17"/>
        <v>0.36294525214267037</v>
      </c>
      <c r="M51" s="54">
        <f t="shared" si="17"/>
        <v>0.14346164680512952</v>
      </c>
    </row>
    <row r="52" spans="1:15"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</row>
    <row r="53" spans="1:15">
      <c r="A53" t="s">
        <v>168</v>
      </c>
      <c r="B53" s="52"/>
      <c r="C53" s="52"/>
      <c r="D53" s="52"/>
      <c r="E53" s="52"/>
      <c r="F53" s="52"/>
      <c r="G53" s="52"/>
      <c r="I53" s="53">
        <v>292197</v>
      </c>
      <c r="J53" s="53">
        <v>260078.5</v>
      </c>
      <c r="K53" s="53">
        <v>385888</v>
      </c>
      <c r="L53" s="53">
        <v>860754.9</v>
      </c>
      <c r="M53" s="53">
        <v>986813.4</v>
      </c>
      <c r="N53" s="51">
        <f>'CAG Tax data'!$L$14</f>
        <v>129121.91392839568</v>
      </c>
      <c r="O53">
        <f>'CAG Tax data'!$L$15</f>
        <v>175119.56668230327</v>
      </c>
    </row>
    <row r="54" spans="1:15">
      <c r="A54" t="s">
        <v>169</v>
      </c>
      <c r="B54" s="53">
        <f>B10-B53</f>
        <v>3574050</v>
      </c>
      <c r="C54" s="53">
        <f t="shared" ref="C54:E54" si="18">C10-C53</f>
        <v>3939180</v>
      </c>
      <c r="D54" s="53">
        <f t="shared" si="18"/>
        <v>4248480</v>
      </c>
      <c r="E54" s="53">
        <f t="shared" si="18"/>
        <v>5492800</v>
      </c>
      <c r="F54" s="53">
        <f t="shared" ref="F54" si="19">F10-F53</f>
        <v>6237100</v>
      </c>
      <c r="G54" s="53">
        <f t="shared" ref="G54" si="20">G10-G53</f>
        <v>7176880</v>
      </c>
      <c r="H54" s="53">
        <f>H10-I53</f>
        <v>7785083</v>
      </c>
      <c r="I54" s="53">
        <f>I10-J53</f>
        <v>8961449.0999999996</v>
      </c>
      <c r="J54" s="53">
        <f>J10-K53</f>
        <v>8119882.9000000004</v>
      </c>
      <c r="K54" s="53">
        <f>K10-L53</f>
        <v>8834595.5</v>
      </c>
      <c r="L54" s="53">
        <f>L10-M53</f>
        <v>12284725.699999999</v>
      </c>
      <c r="M54" s="53">
        <f>M10-M53</f>
        <v>14364697.5</v>
      </c>
    </row>
    <row r="55" spans="1:15">
      <c r="A55" t="s">
        <v>109</v>
      </c>
      <c r="B55" s="53">
        <f>'Main sheet'!J17*10</f>
        <v>87363287.099999994</v>
      </c>
      <c r="C55" s="53">
        <f>'Main sheet'!K17*10</f>
        <v>99440131</v>
      </c>
      <c r="D55" s="53">
        <f>'Main sheet'!L17*10</f>
        <v>112335216.09999999</v>
      </c>
      <c r="E55" s="53">
        <f>'Main sheet'!M17*10</f>
        <v>124679592.90000001</v>
      </c>
      <c r="F55" s="53">
        <f>'Main sheet'!N17*10</f>
        <v>137718738.80000001</v>
      </c>
      <c r="G55" s="53">
        <f>'Main sheet'!O17*10</f>
        <v>153916690.09999999</v>
      </c>
      <c r="H55" s="53">
        <f>'Main sheet'!P17*10</f>
        <v>170900423.59999999</v>
      </c>
      <c r="I55" s="53">
        <f>'Main sheet'!Q17*10</f>
        <v>188996684.40000001</v>
      </c>
      <c r="J55" s="53">
        <f>'Main sheet'!R17*10</f>
        <v>201035928.59999999</v>
      </c>
      <c r="K55" s="53">
        <f>'Main sheet'!S17*10</f>
        <v>198540960.09999996</v>
      </c>
      <c r="L55" s="53">
        <f>'Main sheet'!T17*10</f>
        <v>235973985.30000001</v>
      </c>
      <c r="M55" s="53">
        <f>'Main sheet'!U17*10</f>
        <v>268904725.69999999</v>
      </c>
      <c r="N55" s="53">
        <f>'Main sheet'!V17*10</f>
        <v>301229559</v>
      </c>
    </row>
    <row r="56" spans="1:15">
      <c r="A56" t="s">
        <v>113</v>
      </c>
      <c r="B56" s="54">
        <f t="shared" ref="B56:L56" si="21">B10/B55</f>
        <v>4.0910205174731804E-2</v>
      </c>
      <c r="C56" s="54">
        <f t="shared" si="21"/>
        <v>3.9613584177599283E-2</v>
      </c>
      <c r="D56" s="54">
        <f t="shared" si="21"/>
        <v>3.7819662858155127E-2</v>
      </c>
      <c r="E56" s="54">
        <f t="shared" si="21"/>
        <v>4.4055325111668694E-2</v>
      </c>
      <c r="F56" s="54">
        <f t="shared" si="21"/>
        <v>4.5288680787715717E-2</v>
      </c>
      <c r="G56" s="54">
        <f t="shared" si="21"/>
        <v>4.6628341574504795E-2</v>
      </c>
      <c r="H56" s="54">
        <f t="shared" si="21"/>
        <v>4.726307770251776E-2</v>
      </c>
      <c r="I56" s="54">
        <f t="shared" si="21"/>
        <v>4.8792007273964641E-2</v>
      </c>
      <c r="J56" s="54">
        <f t="shared" si="21"/>
        <v>4.2309705330950485E-2</v>
      </c>
      <c r="K56" s="54">
        <f t="shared" si="21"/>
        <v>4.8832998465992622E-2</v>
      </c>
      <c r="L56" s="54">
        <f t="shared" si="21"/>
        <v>5.6241534773960523E-2</v>
      </c>
      <c r="M56" s="54">
        <f>M10/M55</f>
        <v>5.7089033523072819E-2</v>
      </c>
      <c r="N56" s="54">
        <f>N10/N55</f>
        <v>6.5072166440345913E-2</v>
      </c>
    </row>
    <row r="57" spans="1:15">
      <c r="A57" t="s">
        <v>170</v>
      </c>
      <c r="B57" s="54">
        <f t="shared" ref="B57:L57" si="22">B54/B55</f>
        <v>4.0910205174731804E-2</v>
      </c>
      <c r="C57" s="54">
        <f t="shared" si="22"/>
        <v>3.9613584177599283E-2</v>
      </c>
      <c r="D57" s="54">
        <f t="shared" si="22"/>
        <v>3.7819662858155127E-2</v>
      </c>
      <c r="E57" s="54">
        <f t="shared" si="22"/>
        <v>4.4055325111668694E-2</v>
      </c>
      <c r="F57" s="54">
        <f t="shared" si="22"/>
        <v>4.5288680787715717E-2</v>
      </c>
      <c r="G57" s="54">
        <f t="shared" si="22"/>
        <v>4.6628341574504795E-2</v>
      </c>
      <c r="H57" s="54">
        <f t="shared" si="22"/>
        <v>4.5553327698129829E-2</v>
      </c>
      <c r="I57" s="54">
        <f t="shared" si="22"/>
        <v>4.741590641364711E-2</v>
      </c>
      <c r="J57" s="54">
        <f t="shared" si="22"/>
        <v>4.0390207643709715E-2</v>
      </c>
      <c r="K57" s="54">
        <f t="shared" si="22"/>
        <v>4.4497596342589672E-2</v>
      </c>
      <c r="L57" s="54">
        <f t="shared" si="22"/>
        <v>5.2059661086717252E-2</v>
      </c>
      <c r="M57" s="54">
        <f>M54/M55</f>
        <v>5.3419282471167076E-2</v>
      </c>
    </row>
    <row r="58" spans="1:15">
      <c r="B58" s="52"/>
      <c r="C58" s="52"/>
      <c r="D58" s="52"/>
      <c r="E58" s="52"/>
      <c r="F58" s="52"/>
      <c r="G58" s="52"/>
      <c r="H58" s="54"/>
      <c r="I58" s="54">
        <f>I53/I12</f>
        <v>0.13682232277710024</v>
      </c>
      <c r="J58" s="54">
        <f t="shared" ref="J58:M58" si="23">J53/J12</f>
        <v>0.12466508169305629</v>
      </c>
      <c r="K58" s="54">
        <f t="shared" si="23"/>
        <v>0.1095729220676335</v>
      </c>
      <c r="L58" s="54">
        <f t="shared" si="23"/>
        <v>0.10500068288176201</v>
      </c>
      <c r="M58" s="54">
        <f t="shared" si="23"/>
        <v>0.11501015654793241</v>
      </c>
    </row>
    <row r="59" spans="1:15"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5">
      <c r="B60" s="52"/>
      <c r="I60" s="54">
        <f t="shared" ref="I60:L60" si="24">I53/I12</f>
        <v>0.13682232277710024</v>
      </c>
      <c r="J60" s="54">
        <f t="shared" si="24"/>
        <v>0.12466508169305629</v>
      </c>
      <c r="K60" s="54">
        <f t="shared" si="24"/>
        <v>0.1095729220676335</v>
      </c>
      <c r="L60" s="54">
        <f t="shared" si="24"/>
        <v>0.10500068288176201</v>
      </c>
      <c r="M60" s="54">
        <f>M53/M12</f>
        <v>0.11501015654793241</v>
      </c>
    </row>
    <row r="61" spans="1:15">
      <c r="B61" s="52"/>
    </row>
    <row r="62" spans="1:15"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5"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5">
      <c r="B64" s="52"/>
      <c r="C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2:13">
      <c r="B65" s="52"/>
      <c r="C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2:13">
      <c r="B66" s="52"/>
    </row>
    <row r="75" spans="2:13">
      <c r="I75" s="73" t="s">
        <v>13</v>
      </c>
      <c r="J75" s="74">
        <v>712037</v>
      </c>
      <c r="K75" s="74">
        <v>673414</v>
      </c>
      <c r="L75">
        <f>J75+K75</f>
        <v>1385451</v>
      </c>
    </row>
    <row r="76" spans="2:13">
      <c r="I76" s="75" t="s">
        <v>14</v>
      </c>
      <c r="J76" s="76">
        <v>825834</v>
      </c>
      <c r="K76" s="76">
        <v>808221</v>
      </c>
      <c r="L76">
        <f t="shared" ref="L76:L78" si="25">J76+K76</f>
        <v>1634055</v>
      </c>
    </row>
    <row r="77" spans="2:13">
      <c r="I77" s="73" t="s">
        <v>15</v>
      </c>
      <c r="J77" s="74">
        <v>911055</v>
      </c>
      <c r="K77" s="74">
        <v>1010948</v>
      </c>
      <c r="L77">
        <f t="shared" si="25"/>
        <v>1922003</v>
      </c>
    </row>
    <row r="78" spans="2:13">
      <c r="I78" s="75" t="s">
        <v>96</v>
      </c>
      <c r="J78" s="76">
        <v>986767</v>
      </c>
      <c r="K78" s="76">
        <v>1182964</v>
      </c>
      <c r="L78">
        <f t="shared" si="25"/>
        <v>2169731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C32BC-B2B0-4568-A82C-2D9CAC8D037A}">
  <dimension ref="A1:O57"/>
  <sheetViews>
    <sheetView workbookViewId="0">
      <selection activeCell="O35" sqref="O35"/>
    </sheetView>
  </sheetViews>
  <sheetFormatPr defaultRowHeight="14.5"/>
  <cols>
    <col min="4" max="4" width="11.1796875" bestFit="1" customWidth="1"/>
    <col min="5" max="5" width="10.453125" bestFit="1" customWidth="1"/>
    <col min="6" max="6" width="11.90625" bestFit="1" customWidth="1"/>
    <col min="7" max="7" width="13.08984375" bestFit="1" customWidth="1"/>
    <col min="9" max="9" width="14.36328125" bestFit="1" customWidth="1"/>
    <col min="10" max="10" width="9.6328125" bestFit="1" customWidth="1"/>
    <col min="12" max="12" width="11.90625" bestFit="1" customWidth="1"/>
  </cols>
  <sheetData>
    <row r="1" spans="1:14">
      <c r="B1" t="s">
        <v>173</v>
      </c>
      <c r="C1" t="s">
        <v>174</v>
      </c>
      <c r="D1" t="s">
        <v>175</v>
      </c>
      <c r="E1" t="s">
        <v>178</v>
      </c>
      <c r="F1" t="s">
        <v>109</v>
      </c>
      <c r="G1" t="s">
        <v>177</v>
      </c>
      <c r="H1" t="s">
        <v>176</v>
      </c>
      <c r="I1" t="s">
        <v>179</v>
      </c>
      <c r="J1" t="s">
        <v>180</v>
      </c>
      <c r="K1" t="s">
        <v>181</v>
      </c>
      <c r="L1" t="s">
        <v>183</v>
      </c>
    </row>
    <row r="2" spans="1:14">
      <c r="A2" s="77" t="s">
        <v>95</v>
      </c>
      <c r="B2" s="78">
        <v>322816</v>
      </c>
      <c r="C2" s="78">
        <v>164525</v>
      </c>
      <c r="D2" s="78"/>
      <c r="E2">
        <f>B2+C2</f>
        <v>487341</v>
      </c>
      <c r="F2" s="53">
        <f>'state tax'!J9/10</f>
        <v>8736328.709999999</v>
      </c>
      <c r="G2" s="54">
        <f>E2/F2</f>
        <v>5.578327191857689E-2</v>
      </c>
      <c r="H2" s="54">
        <f>B2/F2</f>
        <v>3.6950990595224525E-2</v>
      </c>
      <c r="I2" s="56">
        <f>G2-H2</f>
        <v>1.8832281323352365E-2</v>
      </c>
      <c r="M2">
        <f>E2-L2</f>
        <v>487341</v>
      </c>
      <c r="N2" s="54">
        <f>M2/F2</f>
        <v>5.578327191857689E-2</v>
      </c>
    </row>
    <row r="3" spans="1:14">
      <c r="A3" s="79" t="s">
        <v>54</v>
      </c>
      <c r="B3" s="80">
        <v>356326</v>
      </c>
      <c r="C3" s="80">
        <v>196843</v>
      </c>
      <c r="D3" s="80"/>
      <c r="E3">
        <f t="shared" ref="E3:E15" si="0">B3+C3</f>
        <v>553169</v>
      </c>
      <c r="F3" s="53">
        <f>'state tax'!J10/10</f>
        <v>9944013.0999999996</v>
      </c>
      <c r="G3" s="54">
        <f t="shared" ref="G3:G15" si="1">E3/F3</f>
        <v>5.562834586370366E-2</v>
      </c>
      <c r="H3" s="54">
        <f t="shared" ref="H3:H15" si="2">B3/F3</f>
        <v>3.5833219085361023E-2</v>
      </c>
      <c r="I3" s="56">
        <f t="shared" ref="I3:I15" si="3">G3-H3</f>
        <v>1.9795126778342637E-2</v>
      </c>
      <c r="J3" s="54">
        <f>B3/B2-1</f>
        <v>0.1038052636796194</v>
      </c>
      <c r="K3" s="54">
        <f>(C3+D3)/(C2+D2)-1</f>
        <v>0.19643215316821161</v>
      </c>
      <c r="M3">
        <f t="shared" ref="M3:M15" si="4">E3-L3</f>
        <v>553169</v>
      </c>
      <c r="N3" s="54">
        <f t="shared" ref="N3:N15" si="5">M3/F3</f>
        <v>5.562834586370366E-2</v>
      </c>
    </row>
    <row r="4" spans="1:14">
      <c r="A4" s="77" t="s">
        <v>55</v>
      </c>
      <c r="B4" s="78">
        <v>394678</v>
      </c>
      <c r="C4" s="78">
        <v>237817</v>
      </c>
      <c r="D4" s="78"/>
      <c r="E4">
        <f t="shared" si="0"/>
        <v>632495</v>
      </c>
      <c r="F4" s="53">
        <f>'state tax'!J11/10</f>
        <v>11233521.609999999</v>
      </c>
      <c r="G4" s="54">
        <f t="shared" si="1"/>
        <v>5.6304249189048389E-2</v>
      </c>
      <c r="H4" s="54">
        <f t="shared" si="2"/>
        <v>3.5133951195559239E-2</v>
      </c>
      <c r="I4" s="56">
        <f t="shared" si="3"/>
        <v>2.117029799348915E-2</v>
      </c>
      <c r="J4" s="54">
        <f t="shared" ref="J4:J15" si="6">B4/B3-1</f>
        <v>0.10763177539668733</v>
      </c>
      <c r="K4" s="54">
        <f t="shared" ref="K4:K15" si="7">(C4+D4)/(C3+D3)-1</f>
        <v>0.2081557383295316</v>
      </c>
      <c r="M4">
        <f t="shared" si="4"/>
        <v>632495</v>
      </c>
      <c r="N4" s="54">
        <f t="shared" si="5"/>
        <v>5.6304249189048389E-2</v>
      </c>
    </row>
    <row r="5" spans="1:14">
      <c r="A5" s="79" t="s">
        <v>6</v>
      </c>
      <c r="B5" s="80">
        <v>428925</v>
      </c>
      <c r="C5" s="80">
        <v>258334</v>
      </c>
      <c r="D5" s="80"/>
      <c r="E5">
        <f t="shared" si="0"/>
        <v>687259</v>
      </c>
      <c r="F5" s="53">
        <f>'state tax'!J12/10</f>
        <v>12467959.290000001</v>
      </c>
      <c r="G5" s="54">
        <f t="shared" si="1"/>
        <v>5.5122011871759968E-2</v>
      </c>
      <c r="H5" s="54">
        <f t="shared" si="2"/>
        <v>3.4402181625987648E-2</v>
      </c>
      <c r="I5" s="56">
        <f t="shared" si="3"/>
        <v>2.0719830245772321E-2</v>
      </c>
      <c r="J5" s="54">
        <f t="shared" si="6"/>
        <v>8.6772001479687333E-2</v>
      </c>
      <c r="K5" s="54">
        <f t="shared" si="7"/>
        <v>8.6272217713620147E-2</v>
      </c>
      <c r="M5">
        <f t="shared" si="4"/>
        <v>687259</v>
      </c>
      <c r="N5" s="54">
        <f t="shared" si="5"/>
        <v>5.5122011871759968E-2</v>
      </c>
    </row>
    <row r="6" spans="1:14">
      <c r="A6" s="77" t="s">
        <v>7</v>
      </c>
      <c r="B6" s="78">
        <v>454503</v>
      </c>
      <c r="C6" s="78">
        <v>280311</v>
      </c>
      <c r="D6" s="78"/>
      <c r="E6">
        <f t="shared" si="0"/>
        <v>734814</v>
      </c>
      <c r="F6" s="53">
        <f>'state tax'!J13/10</f>
        <v>13771873.880000001</v>
      </c>
      <c r="G6" s="54">
        <f t="shared" si="1"/>
        <v>5.3356137763294703E-2</v>
      </c>
      <c r="H6" s="54">
        <f t="shared" si="2"/>
        <v>3.3002262724758556E-2</v>
      </c>
      <c r="I6" s="56">
        <f t="shared" si="3"/>
        <v>2.0353875038536147E-2</v>
      </c>
      <c r="J6" s="54">
        <f t="shared" si="6"/>
        <v>5.9632802937576557E-2</v>
      </c>
      <c r="K6" s="54">
        <f t="shared" si="7"/>
        <v>8.5072038523771543E-2</v>
      </c>
      <c r="M6">
        <f t="shared" si="4"/>
        <v>734814</v>
      </c>
      <c r="N6" s="54">
        <f t="shared" si="5"/>
        <v>5.3356137763294703E-2</v>
      </c>
    </row>
    <row r="7" spans="1:14">
      <c r="A7" s="79" t="s">
        <v>8</v>
      </c>
      <c r="B7" s="80">
        <v>484924</v>
      </c>
      <c r="C7" s="80">
        <v>340592</v>
      </c>
      <c r="D7" s="80"/>
      <c r="E7">
        <f t="shared" si="0"/>
        <v>825516</v>
      </c>
      <c r="F7" s="53">
        <f>'state tax'!J14/10</f>
        <v>15391669.01</v>
      </c>
      <c r="G7" s="54">
        <f t="shared" si="1"/>
        <v>5.363394960375386E-2</v>
      </c>
      <c r="H7" s="54">
        <f t="shared" si="2"/>
        <v>3.1505615127569588E-2</v>
      </c>
      <c r="I7" s="56">
        <f t="shared" si="3"/>
        <v>2.2128334476184272E-2</v>
      </c>
      <c r="J7" s="54">
        <f t="shared" si="6"/>
        <v>6.6932451490969269E-2</v>
      </c>
      <c r="K7" s="54">
        <f t="shared" si="7"/>
        <v>0.21505042613382996</v>
      </c>
      <c r="M7">
        <f t="shared" si="4"/>
        <v>825516</v>
      </c>
      <c r="N7" s="54">
        <f t="shared" si="5"/>
        <v>5.363394960375386E-2</v>
      </c>
    </row>
    <row r="8" spans="1:14">
      <c r="A8" s="77" t="s">
        <v>9</v>
      </c>
      <c r="B8" s="78">
        <v>571202</v>
      </c>
      <c r="C8" s="78">
        <v>408203</v>
      </c>
      <c r="D8" s="78"/>
      <c r="E8">
        <f t="shared" si="0"/>
        <v>979405</v>
      </c>
      <c r="F8" s="53">
        <f>'state tax'!J15/10</f>
        <v>17090042.359999999</v>
      </c>
      <c r="G8" s="54">
        <f t="shared" si="1"/>
        <v>5.7308517987781048E-2</v>
      </c>
      <c r="H8" s="54">
        <f t="shared" si="2"/>
        <v>3.342308860140239E-2</v>
      </c>
      <c r="I8" s="56">
        <f t="shared" si="3"/>
        <v>2.3885429386378658E-2</v>
      </c>
      <c r="J8" s="54">
        <f t="shared" si="6"/>
        <v>0.17792066385660443</v>
      </c>
      <c r="K8" s="54">
        <f t="shared" si="7"/>
        <v>0.19851024099215486</v>
      </c>
      <c r="M8">
        <f t="shared" si="4"/>
        <v>979405</v>
      </c>
      <c r="N8" s="54">
        <f t="shared" si="5"/>
        <v>5.7308517987781048E-2</v>
      </c>
    </row>
    <row r="9" spans="1:14">
      <c r="A9" s="79" t="s">
        <v>10</v>
      </c>
      <c r="B9" s="80">
        <v>663572</v>
      </c>
      <c r="C9" s="80">
        <v>461654</v>
      </c>
      <c r="D9" s="80"/>
      <c r="E9">
        <f t="shared" si="0"/>
        <v>1125226</v>
      </c>
      <c r="F9" s="53">
        <f>'state tax'!J16/10</f>
        <v>18899668.440000001</v>
      </c>
      <c r="G9" s="54">
        <f t="shared" si="1"/>
        <v>5.9536811641548559E-2</v>
      </c>
      <c r="H9" s="54">
        <f t="shared" si="2"/>
        <v>3.5110245563651804E-2</v>
      </c>
      <c r="I9" s="56">
        <f t="shared" si="3"/>
        <v>2.4426566077896755E-2</v>
      </c>
      <c r="J9" s="54">
        <f t="shared" si="6"/>
        <v>0.16171161865679751</v>
      </c>
      <c r="K9" s="54">
        <f t="shared" si="7"/>
        <v>0.13094220277655966</v>
      </c>
      <c r="L9">
        <v>29220</v>
      </c>
      <c r="M9">
        <f t="shared" si="4"/>
        <v>1096006</v>
      </c>
      <c r="N9" s="54">
        <f t="shared" si="5"/>
        <v>5.7990752773226954E-2</v>
      </c>
    </row>
    <row r="10" spans="1:14">
      <c r="A10" s="77" t="s">
        <v>11</v>
      </c>
      <c r="B10" s="78">
        <v>556876</v>
      </c>
      <c r="C10" s="78">
        <v>480348</v>
      </c>
      <c r="D10" s="78"/>
      <c r="E10">
        <f t="shared" si="0"/>
        <v>1037224</v>
      </c>
      <c r="F10" s="53">
        <f>'state tax'!J17/10</f>
        <v>20103592.859999999</v>
      </c>
      <c r="G10" s="54">
        <f t="shared" si="1"/>
        <v>5.1593961697451528E-2</v>
      </c>
      <c r="H10" s="54">
        <f t="shared" si="2"/>
        <v>2.770032221991587E-2</v>
      </c>
      <c r="I10" s="56">
        <f t="shared" si="3"/>
        <v>2.3893639477535658E-2</v>
      </c>
      <c r="J10" s="54">
        <f t="shared" si="6"/>
        <v>-0.16079038898567144</v>
      </c>
      <c r="K10" s="54">
        <f t="shared" si="7"/>
        <v>4.0493529786376881E-2</v>
      </c>
      <c r="L10">
        <v>26008</v>
      </c>
      <c r="M10">
        <f t="shared" si="4"/>
        <v>1011216</v>
      </c>
      <c r="N10" s="54">
        <f t="shared" si="5"/>
        <v>5.0300262596941592E-2</v>
      </c>
    </row>
    <row r="11" spans="1:14">
      <c r="A11" s="79" t="s">
        <v>12</v>
      </c>
      <c r="B11" s="80">
        <v>457180</v>
      </c>
      <c r="C11" s="80">
        <v>469226</v>
      </c>
      <c r="D11" s="80"/>
      <c r="E11">
        <f t="shared" si="0"/>
        <v>926406</v>
      </c>
      <c r="F11" s="53">
        <f>'state tax'!J18/10</f>
        <v>19854096.009999998</v>
      </c>
      <c r="G11" s="54">
        <f t="shared" si="1"/>
        <v>4.6660699108808233E-2</v>
      </c>
      <c r="H11" s="54">
        <f t="shared" si="2"/>
        <v>2.3026986460110307E-2</v>
      </c>
      <c r="I11" s="56">
        <f t="shared" si="3"/>
        <v>2.3633712648697926E-2</v>
      </c>
      <c r="J11" s="54">
        <f t="shared" si="6"/>
        <v>-0.17902728794201939</v>
      </c>
      <c r="K11" s="54">
        <f t="shared" si="7"/>
        <v>-2.3154046649512483E-2</v>
      </c>
      <c r="L11">
        <v>38589</v>
      </c>
      <c r="M11">
        <f t="shared" si="4"/>
        <v>887817</v>
      </c>
      <c r="N11" s="54">
        <f t="shared" si="5"/>
        <v>4.4717069946313817E-2</v>
      </c>
    </row>
    <row r="12" spans="1:14">
      <c r="A12" s="77" t="s">
        <v>13</v>
      </c>
      <c r="B12" s="78">
        <v>712037</v>
      </c>
      <c r="C12" s="78">
        <v>673414</v>
      </c>
      <c r="D12" s="78"/>
      <c r="E12">
        <f t="shared" si="0"/>
        <v>1385451</v>
      </c>
      <c r="F12" s="53">
        <f>'state tax'!J19/10</f>
        <v>23597398.530000001</v>
      </c>
      <c r="G12" s="54">
        <f t="shared" si="1"/>
        <v>5.8712022778215966E-2</v>
      </c>
      <c r="H12" s="54">
        <f t="shared" si="2"/>
        <v>3.0174385498247545E-2</v>
      </c>
      <c r="I12" s="56">
        <f t="shared" si="3"/>
        <v>2.8537637279968421E-2</v>
      </c>
      <c r="J12" s="54">
        <f t="shared" si="6"/>
        <v>0.55745439433046062</v>
      </c>
      <c r="K12" s="54">
        <f t="shared" si="7"/>
        <v>0.43515917702770102</v>
      </c>
      <c r="L12">
        <v>86075</v>
      </c>
      <c r="M12">
        <f t="shared" si="4"/>
        <v>1299376</v>
      </c>
      <c r="N12" s="54">
        <f t="shared" si="5"/>
        <v>5.5064374928790079E-2</v>
      </c>
    </row>
    <row r="13" spans="1:14">
      <c r="A13" s="79" t="s">
        <v>14</v>
      </c>
      <c r="B13" s="80">
        <v>825834</v>
      </c>
      <c r="C13" s="80">
        <v>808221</v>
      </c>
      <c r="D13" s="80"/>
      <c r="E13">
        <f t="shared" si="0"/>
        <v>1634055</v>
      </c>
      <c r="F13" s="53">
        <f>'state tax'!J20/10</f>
        <v>26890472.57</v>
      </c>
      <c r="G13" s="54">
        <f t="shared" si="1"/>
        <v>6.0767061484185737E-2</v>
      </c>
      <c r="H13" s="54">
        <f t="shared" si="2"/>
        <v>3.0711025916343723E-2</v>
      </c>
      <c r="I13" s="56">
        <f t="shared" si="3"/>
        <v>3.0056035567842015E-2</v>
      </c>
      <c r="J13" s="54">
        <f t="shared" si="6"/>
        <v>0.15981894199318303</v>
      </c>
      <c r="K13" s="54">
        <f t="shared" si="7"/>
        <v>0.20018443335006397</v>
      </c>
      <c r="L13">
        <v>98681</v>
      </c>
      <c r="M13">
        <f t="shared" si="4"/>
        <v>1535374</v>
      </c>
      <c r="N13" s="54">
        <f t="shared" si="5"/>
        <v>5.70973230761634E-2</v>
      </c>
    </row>
    <row r="14" spans="1:14">
      <c r="A14" s="77" t="s">
        <v>15</v>
      </c>
      <c r="B14" s="78">
        <v>911055</v>
      </c>
      <c r="C14" s="78">
        <v>1010948</v>
      </c>
      <c r="D14" s="78">
        <v>33778</v>
      </c>
      <c r="E14">
        <f t="shared" si="0"/>
        <v>1922003</v>
      </c>
      <c r="F14" s="53">
        <f>'state tax'!J21/10</f>
        <v>30122955.899999999</v>
      </c>
      <c r="G14" s="54">
        <f t="shared" si="1"/>
        <v>6.3805258898911713E-2</v>
      </c>
      <c r="H14" s="54">
        <f t="shared" si="2"/>
        <v>3.0244541837940946E-2</v>
      </c>
      <c r="I14" s="56">
        <f t="shared" si="3"/>
        <v>3.3560717060970767E-2</v>
      </c>
      <c r="J14" s="54">
        <f t="shared" si="6"/>
        <v>0.10319386220475302</v>
      </c>
      <c r="K14" s="54">
        <f t="shared" si="7"/>
        <v>0.29262417086415726</v>
      </c>
      <c r="L14" s="86">
        <f>D42</f>
        <v>129121.91392839568</v>
      </c>
      <c r="M14">
        <f t="shared" si="4"/>
        <v>1792881.0860716044</v>
      </c>
      <c r="N14" s="54">
        <f t="shared" si="5"/>
        <v>5.9518763431566306E-2</v>
      </c>
    </row>
    <row r="15" spans="1:14">
      <c r="A15" s="79" t="s">
        <v>96</v>
      </c>
      <c r="B15" s="80">
        <v>986767</v>
      </c>
      <c r="C15" s="80">
        <v>1182964</v>
      </c>
      <c r="D15" s="80">
        <v>52197</v>
      </c>
      <c r="E15">
        <f t="shared" si="0"/>
        <v>2169731</v>
      </c>
      <c r="F15" s="53">
        <f>'state tax'!J22/10</f>
        <v>33068145.369999997</v>
      </c>
      <c r="G15" s="54">
        <f t="shared" si="1"/>
        <v>6.561393073977527E-2</v>
      </c>
      <c r="H15" s="54">
        <f t="shared" si="2"/>
        <v>2.9840409522791451E-2</v>
      </c>
      <c r="I15" s="56">
        <f t="shared" si="3"/>
        <v>3.5773521216983822E-2</v>
      </c>
      <c r="J15" s="54">
        <f t="shared" si="6"/>
        <v>8.3103654554335327E-2</v>
      </c>
      <c r="K15" s="54">
        <f t="shared" si="7"/>
        <v>0.18228224433966411</v>
      </c>
      <c r="L15" s="86">
        <f>D43</f>
        <v>175119.56668230327</v>
      </c>
      <c r="M15">
        <f t="shared" si="4"/>
        <v>1994611.4333176967</v>
      </c>
      <c r="N15" s="54">
        <f t="shared" si="5"/>
        <v>6.031821292062068E-2</v>
      </c>
    </row>
    <row r="29" spans="1:5">
      <c r="B29" t="s">
        <v>184</v>
      </c>
      <c r="C29" t="s">
        <v>66</v>
      </c>
      <c r="D29" t="s">
        <v>168</v>
      </c>
      <c r="E29" t="s">
        <v>175</v>
      </c>
    </row>
    <row r="30" spans="1:5">
      <c r="A30" s="77" t="s">
        <v>95</v>
      </c>
    </row>
    <row r="31" spans="1:5">
      <c r="A31" s="79" t="s">
        <v>54</v>
      </c>
    </row>
    <row r="32" spans="1:5">
      <c r="A32" s="77" t="s">
        <v>55</v>
      </c>
    </row>
    <row r="33" spans="1:12">
      <c r="A33" s="79" t="s">
        <v>6</v>
      </c>
    </row>
    <row r="34" spans="1:12">
      <c r="A34" s="77" t="s">
        <v>7</v>
      </c>
    </row>
    <row r="35" spans="1:12">
      <c r="A35" s="79" t="s">
        <v>8</v>
      </c>
      <c r="B35" s="51">
        <v>324421.34000000003</v>
      </c>
      <c r="C35" s="51">
        <v>364604.38</v>
      </c>
      <c r="F35" s="53">
        <f>F7</f>
        <v>15391669.01</v>
      </c>
      <c r="G35" s="64">
        <f t="shared" ref="G35:G41" si="8">B35-D35</f>
        <v>324421.34000000003</v>
      </c>
      <c r="H35" s="54"/>
    </row>
    <row r="36" spans="1:12">
      <c r="A36" s="77" t="s">
        <v>9</v>
      </c>
      <c r="B36" s="51">
        <v>388197.66</v>
      </c>
      <c r="C36" s="51">
        <v>430772.03</v>
      </c>
      <c r="F36" s="53">
        <f t="shared" ref="F36:F42" si="9">F8</f>
        <v>17090042.359999999</v>
      </c>
      <c r="G36" s="64">
        <f t="shared" si="8"/>
        <v>388197.66</v>
      </c>
      <c r="H36" s="54">
        <f t="shared" ref="H36:H40" si="10">G36/G35-1</f>
        <v>0.19658484857993597</v>
      </c>
    </row>
    <row r="37" spans="1:12">
      <c r="A37" s="79" t="s">
        <v>10</v>
      </c>
      <c r="B37" s="51">
        <v>399211.83</v>
      </c>
      <c r="C37" s="51">
        <v>473002.86</v>
      </c>
      <c r="D37">
        <v>29220</v>
      </c>
      <c r="E37" s="51">
        <v>11527.5</v>
      </c>
      <c r="F37" s="53">
        <f t="shared" si="9"/>
        <v>18899668.440000001</v>
      </c>
      <c r="G37" s="64">
        <f t="shared" si="8"/>
        <v>369991.83</v>
      </c>
      <c r="H37" s="54">
        <f t="shared" si="10"/>
        <v>-4.6898350701031988E-2</v>
      </c>
      <c r="I37" s="64">
        <f>E37*100/0.1</f>
        <v>11527500</v>
      </c>
      <c r="J37" s="82">
        <f>D37/E37</f>
        <v>2.5348080676642812</v>
      </c>
      <c r="K37" s="85"/>
      <c r="L37" s="54">
        <f t="shared" ref="L37:L40" si="11">D37/C37</f>
        <v>6.1775524993654372E-2</v>
      </c>
    </row>
    <row r="38" spans="1:12">
      <c r="A38" s="77" t="s">
        <v>11</v>
      </c>
      <c r="B38" s="51">
        <v>453408.71</v>
      </c>
      <c r="C38" s="51">
        <v>492653.71</v>
      </c>
      <c r="D38">
        <v>26008</v>
      </c>
      <c r="E38" s="51">
        <v>12374.23</v>
      </c>
      <c r="F38" s="53">
        <f t="shared" si="9"/>
        <v>20103592.859999999</v>
      </c>
      <c r="G38" s="64">
        <f t="shared" si="8"/>
        <v>427400.71</v>
      </c>
      <c r="H38" s="54">
        <f t="shared" si="10"/>
        <v>0.15516256129223183</v>
      </c>
      <c r="I38" s="64">
        <f t="shared" ref="I38:I41" si="12">E38*100/0.1</f>
        <v>12374230</v>
      </c>
      <c r="J38" s="82">
        <f t="shared" ref="J38:J40" si="13">D38/E38</f>
        <v>2.1017873435357193</v>
      </c>
      <c r="K38" s="85"/>
      <c r="L38" s="54">
        <f t="shared" si="11"/>
        <v>5.2791645474465215E-2</v>
      </c>
    </row>
    <row r="39" spans="1:12">
      <c r="A39" s="79" t="s">
        <v>12</v>
      </c>
      <c r="B39" s="51">
        <v>442607.02</v>
      </c>
      <c r="C39" s="51">
        <v>487143.71</v>
      </c>
      <c r="D39">
        <v>38589</v>
      </c>
      <c r="E39" s="51">
        <v>16926.990000000002</v>
      </c>
      <c r="F39" s="53">
        <f t="shared" si="9"/>
        <v>19854096.009999998</v>
      </c>
      <c r="G39" s="64">
        <f t="shared" si="8"/>
        <v>404018.02</v>
      </c>
      <c r="H39" s="54">
        <f t="shared" si="10"/>
        <v>-5.4709057455707089E-2</v>
      </c>
      <c r="I39" s="64">
        <f t="shared" si="12"/>
        <v>16926990</v>
      </c>
      <c r="J39" s="82">
        <f t="shared" si="13"/>
        <v>2.2797319547066546</v>
      </c>
      <c r="K39" s="85"/>
      <c r="L39" s="54">
        <f t="shared" si="11"/>
        <v>7.9214817327724493E-2</v>
      </c>
    </row>
    <row r="40" spans="1:12">
      <c r="A40" s="77" t="s">
        <v>13</v>
      </c>
      <c r="B40" s="51">
        <v>635441</v>
      </c>
      <c r="C40" s="51">
        <v>696243</v>
      </c>
      <c r="D40">
        <v>86075</v>
      </c>
      <c r="E40">
        <v>23191</v>
      </c>
      <c r="F40" s="53">
        <f t="shared" si="9"/>
        <v>23597398.530000001</v>
      </c>
      <c r="G40" s="64">
        <f t="shared" si="8"/>
        <v>549366</v>
      </c>
      <c r="H40" s="54">
        <f t="shared" si="10"/>
        <v>0.35975618117231489</v>
      </c>
      <c r="I40" s="64">
        <f t="shared" si="12"/>
        <v>23191000</v>
      </c>
      <c r="J40" s="82">
        <f t="shared" si="13"/>
        <v>3.7115691432021043</v>
      </c>
      <c r="K40" s="85"/>
      <c r="L40" s="54">
        <f t="shared" si="11"/>
        <v>0.12362781385234753</v>
      </c>
    </row>
    <row r="41" spans="1:12">
      <c r="A41" s="79" t="s">
        <v>14</v>
      </c>
      <c r="B41" s="51">
        <v>718827.05</v>
      </c>
      <c r="C41" s="51">
        <v>833259.76</v>
      </c>
      <c r="D41">
        <v>98681</v>
      </c>
      <c r="E41" s="51">
        <v>25085.37</v>
      </c>
      <c r="F41" s="53">
        <f t="shared" si="9"/>
        <v>26890472.57</v>
      </c>
      <c r="G41" s="64">
        <f t="shared" si="8"/>
        <v>620146.05000000005</v>
      </c>
      <c r="H41" s="54">
        <f>G41/G40-1</f>
        <v>0.12883951682484907</v>
      </c>
      <c r="I41" s="64">
        <f t="shared" si="12"/>
        <v>25085370</v>
      </c>
      <c r="J41" s="82">
        <f>D41/E41</f>
        <v>3.9338068364150103</v>
      </c>
      <c r="K41" s="85"/>
      <c r="L41" s="54">
        <f>D41/C41</f>
        <v>0.11842765574087005</v>
      </c>
    </row>
    <row r="42" spans="1:12">
      <c r="A42" s="77" t="s">
        <v>15</v>
      </c>
      <c r="B42">
        <v>914689.38</v>
      </c>
      <c r="C42">
        <v>1044756.25</v>
      </c>
      <c r="D42" s="86">
        <f>E42*AVERAGE(J40:J41)</f>
        <v>129121.91392839568</v>
      </c>
      <c r="E42" s="51">
        <v>33777.78</v>
      </c>
      <c r="F42" s="53">
        <f t="shared" si="9"/>
        <v>30122955.899999999</v>
      </c>
      <c r="G42" s="54"/>
      <c r="K42" s="85"/>
    </row>
    <row r="43" spans="1:12">
      <c r="A43" s="79" t="s">
        <v>96</v>
      </c>
      <c r="C43">
        <f>C15</f>
        <v>1182964</v>
      </c>
      <c r="D43" s="86">
        <f>L43</f>
        <v>175119.56668230327</v>
      </c>
      <c r="E43">
        <v>55000</v>
      </c>
      <c r="L43" s="64">
        <f>C43*O53</f>
        <v>175119.56668230327</v>
      </c>
    </row>
    <row r="44" spans="1:12">
      <c r="L44" s="82">
        <f>D43/C43</f>
        <v>0.14803456967608758</v>
      </c>
    </row>
    <row r="48" spans="1:12">
      <c r="A48" s="83">
        <v>2016</v>
      </c>
      <c r="B48" s="84">
        <v>26101.5</v>
      </c>
      <c r="C48" s="84">
        <v>29077.279999999999</v>
      </c>
      <c r="D48" s="84">
        <v>22494.61</v>
      </c>
      <c r="E48" s="84">
        <v>26626.46</v>
      </c>
    </row>
    <row r="49" spans="1:15">
      <c r="A49" s="83">
        <v>2017</v>
      </c>
      <c r="B49" s="84">
        <v>26711.15</v>
      </c>
      <c r="C49" s="84">
        <v>34137.97</v>
      </c>
      <c r="D49" s="84">
        <v>26447.06</v>
      </c>
      <c r="E49" s="84">
        <v>34056.83</v>
      </c>
      <c r="F49" s="55">
        <f>E49/E48-1</f>
        <v>0.27905962715283983</v>
      </c>
      <c r="O49">
        <v>10</v>
      </c>
    </row>
    <row r="50" spans="1:15">
      <c r="A50" s="83">
        <v>2018</v>
      </c>
      <c r="B50" s="84">
        <v>34059.99</v>
      </c>
      <c r="C50" s="84">
        <v>38989.65</v>
      </c>
      <c r="D50" s="84">
        <v>32483.84</v>
      </c>
      <c r="E50" s="84">
        <v>36068.33</v>
      </c>
      <c r="F50" s="55">
        <f t="shared" ref="F50:F56" si="14">E50/E49-1</f>
        <v>5.9063042567379265E-2</v>
      </c>
      <c r="O50">
        <v>12.5</v>
      </c>
    </row>
    <row r="51" spans="1:15">
      <c r="A51" s="83">
        <v>2019</v>
      </c>
      <c r="B51" s="84">
        <v>36161.800000000003</v>
      </c>
      <c r="C51" s="84">
        <v>41809.96</v>
      </c>
      <c r="D51" s="84">
        <v>35287.160000000003</v>
      </c>
      <c r="E51" s="84">
        <v>41253.74</v>
      </c>
      <c r="F51" s="55">
        <f t="shared" si="14"/>
        <v>0.14376629026073551</v>
      </c>
      <c r="O51">
        <f>O50-O49</f>
        <v>2.5</v>
      </c>
    </row>
    <row r="52" spans="1:15">
      <c r="A52" s="83">
        <v>2020</v>
      </c>
      <c r="B52" s="84">
        <v>41349.360000000001</v>
      </c>
      <c r="C52" s="84">
        <v>47896.97</v>
      </c>
      <c r="D52" s="84">
        <v>25638.9</v>
      </c>
      <c r="E52" s="84">
        <v>47751.33</v>
      </c>
      <c r="F52" s="55">
        <f t="shared" si="14"/>
        <v>0.1575030530565229</v>
      </c>
      <c r="O52">
        <f>O51/O49</f>
        <v>0.25</v>
      </c>
    </row>
    <row r="53" spans="1:15">
      <c r="A53" s="83">
        <v>2021</v>
      </c>
      <c r="B53" s="84">
        <v>47785.279999999999</v>
      </c>
      <c r="C53" s="84">
        <v>62245.43</v>
      </c>
      <c r="D53" s="84">
        <v>46160.46</v>
      </c>
      <c r="E53" s="84">
        <v>58253.82</v>
      </c>
      <c r="F53" s="55">
        <f t="shared" si="14"/>
        <v>0.21994130844104243</v>
      </c>
      <c r="O53">
        <f>L41*(1+O52)</f>
        <v>0.14803456967608758</v>
      </c>
    </row>
    <row r="54" spans="1:15">
      <c r="A54" s="83">
        <v>2022</v>
      </c>
      <c r="B54" s="84">
        <v>58310.09</v>
      </c>
      <c r="C54" s="84">
        <v>63583.07</v>
      </c>
      <c r="D54" s="84">
        <v>50921.22</v>
      </c>
      <c r="E54" s="84">
        <v>60840.74</v>
      </c>
      <c r="F54" s="55">
        <f t="shared" si="14"/>
        <v>4.4407731544471973E-2</v>
      </c>
    </row>
    <row r="55" spans="1:15">
      <c r="A55" s="83">
        <v>2023</v>
      </c>
      <c r="B55" s="84">
        <v>60871.24</v>
      </c>
      <c r="C55" s="84">
        <v>72484.34</v>
      </c>
      <c r="D55" s="84">
        <v>57084.91</v>
      </c>
      <c r="E55" s="84">
        <v>72240.259999999995</v>
      </c>
      <c r="F55" s="55">
        <f t="shared" si="14"/>
        <v>0.18736655734299079</v>
      </c>
    </row>
    <row r="56" spans="1:15">
      <c r="A56" s="83">
        <v>2024</v>
      </c>
      <c r="B56" s="84">
        <v>72218.39</v>
      </c>
      <c r="C56" s="84">
        <v>85978.25</v>
      </c>
      <c r="D56" s="84">
        <v>70001.600000000006</v>
      </c>
      <c r="E56" s="84">
        <v>78139.009999999995</v>
      </c>
      <c r="F56" s="55">
        <f t="shared" si="14"/>
        <v>8.1654606447983502E-2</v>
      </c>
    </row>
    <row r="57" spans="1:15">
      <c r="A57" s="83">
        <v>2025</v>
      </c>
      <c r="B57" s="84">
        <v>78265.070000000007</v>
      </c>
      <c r="C57" s="84">
        <v>86159.02</v>
      </c>
      <c r="D57" s="84">
        <v>71425.009999999995</v>
      </c>
      <c r="E57" s="84">
        <v>85220.6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70E18-050B-4D27-9767-172E25F39F61}">
  <dimension ref="A1:J24"/>
  <sheetViews>
    <sheetView workbookViewId="0">
      <selection activeCell="U18" sqref="U18"/>
    </sheetView>
  </sheetViews>
  <sheetFormatPr defaultRowHeight="14.5"/>
  <cols>
    <col min="6" max="6" width="10.453125" bestFit="1" customWidth="1"/>
  </cols>
  <sheetData>
    <row r="1" spans="1:10">
      <c r="A1" s="73" t="s">
        <v>61</v>
      </c>
      <c r="B1" s="74">
        <v>48312</v>
      </c>
      <c r="D1" s="73" t="s">
        <v>61</v>
      </c>
      <c r="E1" s="74">
        <v>49268</v>
      </c>
      <c r="F1" s="53">
        <v>3186332</v>
      </c>
      <c r="G1" s="54">
        <f>E1/F1</f>
        <v>1.5462293320344522E-2</v>
      </c>
      <c r="H1">
        <f>'CAG Tax data'!D23</f>
        <v>0</v>
      </c>
      <c r="I1">
        <f>E1-H1</f>
        <v>49268</v>
      </c>
      <c r="J1" s="54">
        <f>I1/F1</f>
        <v>1.5462293320344522E-2</v>
      </c>
    </row>
    <row r="2" spans="1:10">
      <c r="A2" s="75" t="s">
        <v>62</v>
      </c>
      <c r="B2" s="76">
        <v>55985</v>
      </c>
      <c r="C2" s="54">
        <f t="shared" ref="C2:C4" si="0">B2/B1-1</f>
        <v>0.15882182480543139</v>
      </c>
      <c r="D2" s="75" t="s">
        <v>62</v>
      </c>
      <c r="E2" s="76">
        <v>57308</v>
      </c>
      <c r="F2" s="53">
        <v>3632125</v>
      </c>
      <c r="G2" s="54">
        <f t="shared" ref="G2:G21" si="1">E2/F2</f>
        <v>1.5778091337715523E-2</v>
      </c>
      <c r="H2">
        <f>'CAG Tax data'!D24</f>
        <v>0</v>
      </c>
      <c r="I2">
        <f t="shared" ref="I2:I21" si="2">E2-H2</f>
        <v>57308</v>
      </c>
      <c r="J2" s="54">
        <f t="shared" ref="J2:J21" si="3">I2/F2</f>
        <v>1.5778091337715523E-2</v>
      </c>
    </row>
    <row r="3" spans="1:10">
      <c r="A3" s="73" t="s">
        <v>63</v>
      </c>
      <c r="B3" s="74">
        <v>75093</v>
      </c>
      <c r="C3" s="54">
        <f t="shared" si="0"/>
        <v>0.341305706885773</v>
      </c>
      <c r="D3" s="73" t="s">
        <v>63</v>
      </c>
      <c r="E3" s="74">
        <v>75093</v>
      </c>
      <c r="F3" s="53">
        <v>4254629</v>
      </c>
      <c r="G3" s="54">
        <f t="shared" si="1"/>
        <v>1.7649717519435889E-2</v>
      </c>
      <c r="H3">
        <f>'CAG Tax data'!D25</f>
        <v>0</v>
      </c>
      <c r="I3">
        <f t="shared" si="2"/>
        <v>75093</v>
      </c>
      <c r="J3" s="54">
        <f t="shared" si="3"/>
        <v>1.7649717519435889E-2</v>
      </c>
    </row>
    <row r="4" spans="1:10">
      <c r="A4" s="75" t="s">
        <v>64</v>
      </c>
      <c r="B4" s="76">
        <v>105699</v>
      </c>
      <c r="C4" s="54">
        <f t="shared" si="0"/>
        <v>0.40757460748671637</v>
      </c>
      <c r="D4" s="75" t="s">
        <v>64</v>
      </c>
      <c r="E4" s="76">
        <v>102644</v>
      </c>
      <c r="F4" s="53">
        <v>4898662</v>
      </c>
      <c r="G4" s="54">
        <f t="shared" si="1"/>
        <v>2.0953476684041478E-2</v>
      </c>
      <c r="H4">
        <f>'CAG Tax data'!D26</f>
        <v>0</v>
      </c>
      <c r="I4">
        <f t="shared" si="2"/>
        <v>102644</v>
      </c>
      <c r="J4" s="54">
        <f t="shared" si="3"/>
        <v>2.0953476684041478E-2</v>
      </c>
    </row>
    <row r="5" spans="1:10">
      <c r="A5" s="73" t="s">
        <v>65</v>
      </c>
      <c r="B5" s="74">
        <v>0</v>
      </c>
      <c r="D5" s="73" t="s">
        <v>65</v>
      </c>
      <c r="E5" s="74">
        <v>106046</v>
      </c>
      <c r="F5" s="53">
        <v>5514152</v>
      </c>
      <c r="G5" s="54">
        <f t="shared" si="1"/>
        <v>1.923160623791292E-2</v>
      </c>
      <c r="H5">
        <f>'CAG Tax data'!D27</f>
        <v>0</v>
      </c>
      <c r="I5">
        <f t="shared" si="2"/>
        <v>106046</v>
      </c>
      <c r="J5" s="54">
        <f t="shared" si="3"/>
        <v>1.923160623791292E-2</v>
      </c>
    </row>
    <row r="6" spans="1:10">
      <c r="A6" s="75" t="s">
        <v>60</v>
      </c>
      <c r="B6" s="76">
        <v>0</v>
      </c>
      <c r="D6" s="75" t="s">
        <v>60</v>
      </c>
      <c r="E6" s="76">
        <v>122475</v>
      </c>
      <c r="F6" s="53">
        <v>6366407</v>
      </c>
      <c r="G6" s="54">
        <f t="shared" si="1"/>
        <v>1.9237695610726743E-2</v>
      </c>
      <c r="H6">
        <f>'CAG Tax data'!D28</f>
        <v>0</v>
      </c>
      <c r="I6">
        <f t="shared" si="2"/>
        <v>122475</v>
      </c>
      <c r="J6" s="54">
        <f t="shared" si="3"/>
        <v>1.9237695610726743E-2</v>
      </c>
    </row>
    <row r="7" spans="1:10">
      <c r="A7" s="73" t="s">
        <v>59</v>
      </c>
      <c r="B7" s="74">
        <v>139148</v>
      </c>
      <c r="D7" s="73" t="s">
        <v>59</v>
      </c>
      <c r="E7" s="74">
        <v>139069</v>
      </c>
      <c r="F7" s="53">
        <v>7634472</v>
      </c>
      <c r="G7" s="54">
        <f t="shared" si="1"/>
        <v>1.8215929012510623E-2</v>
      </c>
      <c r="H7">
        <v>0</v>
      </c>
      <c r="I7">
        <f t="shared" si="2"/>
        <v>139069</v>
      </c>
      <c r="J7" s="54">
        <f t="shared" si="3"/>
        <v>1.8215929012510623E-2</v>
      </c>
    </row>
    <row r="8" spans="1:10">
      <c r="A8" s="75" t="s">
        <v>95</v>
      </c>
      <c r="B8" s="76">
        <v>164525</v>
      </c>
      <c r="C8" s="54">
        <f t="shared" ref="C8:C20" si="4">B8/B7-1</f>
        <v>0.18237416276195129</v>
      </c>
      <c r="D8" s="75" t="s">
        <v>95</v>
      </c>
      <c r="E8" s="76">
        <v>164485</v>
      </c>
      <c r="F8" s="53">
        <v>8736328.709999999</v>
      </c>
      <c r="G8" s="54">
        <f t="shared" si="1"/>
        <v>1.8827702741052197E-2</v>
      </c>
      <c r="H8">
        <f>'CAG Tax data'!D30</f>
        <v>0</v>
      </c>
      <c r="I8">
        <f t="shared" si="2"/>
        <v>164485</v>
      </c>
      <c r="J8" s="54">
        <f t="shared" si="3"/>
        <v>1.8827702741052197E-2</v>
      </c>
    </row>
    <row r="9" spans="1:10">
      <c r="A9" s="73" t="s">
        <v>54</v>
      </c>
      <c r="B9" s="74">
        <v>196843</v>
      </c>
      <c r="C9" s="54">
        <f t="shared" si="4"/>
        <v>0.19643215316821161</v>
      </c>
      <c r="D9" s="73" t="s">
        <v>54</v>
      </c>
      <c r="E9" s="74">
        <v>196512</v>
      </c>
      <c r="F9" s="53">
        <v>9944013.0999999996</v>
      </c>
      <c r="G9" s="54">
        <f t="shared" si="1"/>
        <v>1.9761840418331709E-2</v>
      </c>
      <c r="H9">
        <f>'CAG Tax data'!D31</f>
        <v>0</v>
      </c>
      <c r="I9">
        <f t="shared" si="2"/>
        <v>196512</v>
      </c>
      <c r="J9" s="54">
        <f t="shared" si="3"/>
        <v>1.9761840418331709E-2</v>
      </c>
    </row>
    <row r="10" spans="1:10">
      <c r="A10" s="75" t="s">
        <v>55</v>
      </c>
      <c r="B10" s="76">
        <v>237817</v>
      </c>
      <c r="C10" s="54">
        <f t="shared" si="4"/>
        <v>0.2081557383295316</v>
      </c>
      <c r="D10" s="75" t="s">
        <v>55</v>
      </c>
      <c r="E10" s="76">
        <v>237817</v>
      </c>
      <c r="F10" s="53">
        <v>11233521.609999999</v>
      </c>
      <c r="G10" s="54">
        <f t="shared" si="1"/>
        <v>2.117029799348915E-2</v>
      </c>
      <c r="H10">
        <f>'CAG Tax data'!D32</f>
        <v>0</v>
      </c>
      <c r="I10">
        <f t="shared" si="2"/>
        <v>237817</v>
      </c>
      <c r="J10" s="54">
        <f t="shared" si="3"/>
        <v>2.117029799348915E-2</v>
      </c>
    </row>
    <row r="11" spans="1:10">
      <c r="A11" s="73" t="s">
        <v>6</v>
      </c>
      <c r="B11" s="74">
        <v>258334</v>
      </c>
      <c r="C11" s="54">
        <f t="shared" si="4"/>
        <v>8.6272217713620147E-2</v>
      </c>
      <c r="D11" s="73" t="s">
        <v>6</v>
      </c>
      <c r="E11" s="74">
        <v>258326</v>
      </c>
      <c r="F11" s="53">
        <v>12467959.290000001</v>
      </c>
      <c r="G11" s="54">
        <f t="shared" si="1"/>
        <v>2.0719188601072178E-2</v>
      </c>
      <c r="H11">
        <f>'CAG Tax data'!D33</f>
        <v>0</v>
      </c>
      <c r="I11">
        <f t="shared" si="2"/>
        <v>258326</v>
      </c>
      <c r="J11" s="54">
        <f t="shared" si="3"/>
        <v>2.0719188601072178E-2</v>
      </c>
    </row>
    <row r="12" spans="1:10">
      <c r="A12" s="75" t="s">
        <v>7</v>
      </c>
      <c r="B12" s="76">
        <v>280311</v>
      </c>
      <c r="C12" s="54">
        <f t="shared" si="4"/>
        <v>8.5072038523771543E-2</v>
      </c>
      <c r="D12" s="75" t="s">
        <v>7</v>
      </c>
      <c r="E12" s="76">
        <v>287628</v>
      </c>
      <c r="F12" s="53">
        <v>13771873.880000001</v>
      </c>
      <c r="G12" s="54">
        <f t="shared" si="1"/>
        <v>2.0885175285964785E-2</v>
      </c>
      <c r="H12">
        <f>'CAG Tax data'!D34</f>
        <v>0</v>
      </c>
      <c r="I12">
        <f t="shared" si="2"/>
        <v>287628</v>
      </c>
      <c r="J12" s="54">
        <f t="shared" si="3"/>
        <v>2.0885175285964785E-2</v>
      </c>
    </row>
    <row r="13" spans="1:10">
      <c r="A13" s="73" t="s">
        <v>8</v>
      </c>
      <c r="B13" s="74">
        <v>340592</v>
      </c>
      <c r="C13" s="54">
        <f t="shared" si="4"/>
        <v>0.21505042613382996</v>
      </c>
      <c r="D13" s="73" t="s">
        <v>8</v>
      </c>
      <c r="E13" s="74">
        <v>349436</v>
      </c>
      <c r="F13" s="53">
        <v>15391669.01</v>
      </c>
      <c r="G13" s="54">
        <f t="shared" si="1"/>
        <v>2.2702931031908929E-2</v>
      </c>
      <c r="H13">
        <f>'CAG Tax data'!D35</f>
        <v>0</v>
      </c>
      <c r="I13">
        <f t="shared" si="2"/>
        <v>349436</v>
      </c>
      <c r="J13" s="54">
        <f t="shared" si="3"/>
        <v>2.2702931031908929E-2</v>
      </c>
    </row>
    <row r="14" spans="1:10">
      <c r="A14" s="75" t="s">
        <v>9</v>
      </c>
      <c r="B14" s="76">
        <v>408203</v>
      </c>
      <c r="C14" s="54">
        <f t="shared" si="4"/>
        <v>0.19851024099215486</v>
      </c>
      <c r="D14" s="75" t="s">
        <v>9</v>
      </c>
      <c r="E14" s="76">
        <v>419880</v>
      </c>
      <c r="F14" s="53">
        <v>17090042.359999999</v>
      </c>
      <c r="G14" s="54">
        <f t="shared" si="1"/>
        <v>2.4568692760103844E-2</v>
      </c>
      <c r="H14">
        <f>'CAG Tax data'!D36</f>
        <v>0</v>
      </c>
      <c r="I14">
        <f t="shared" si="2"/>
        <v>419880</v>
      </c>
      <c r="J14" s="54">
        <f t="shared" si="3"/>
        <v>2.4568692760103844E-2</v>
      </c>
    </row>
    <row r="15" spans="1:10">
      <c r="A15" s="73" t="s">
        <v>10</v>
      </c>
      <c r="B15" s="74">
        <v>461654</v>
      </c>
      <c r="C15" s="54">
        <f t="shared" si="4"/>
        <v>0.13094220277655966</v>
      </c>
      <c r="D15" s="73" t="s">
        <v>10</v>
      </c>
      <c r="E15" s="74">
        <v>472983</v>
      </c>
      <c r="F15" s="53">
        <v>18899668.440000001</v>
      </c>
      <c r="G15" s="54">
        <f t="shared" si="1"/>
        <v>2.5025994583003381E-2</v>
      </c>
      <c r="H15">
        <f>'CAG Tax data'!D37</f>
        <v>29220</v>
      </c>
      <c r="I15">
        <f t="shared" si="2"/>
        <v>443763</v>
      </c>
      <c r="J15" s="54">
        <f t="shared" si="3"/>
        <v>2.3479935714681772E-2</v>
      </c>
    </row>
    <row r="16" spans="1:10">
      <c r="A16" s="75" t="s">
        <v>11</v>
      </c>
      <c r="B16" s="76">
        <v>480348</v>
      </c>
      <c r="C16" s="54">
        <f t="shared" si="4"/>
        <v>4.0493529786376881E-2</v>
      </c>
      <c r="D16" s="75" t="s">
        <v>11</v>
      </c>
      <c r="E16" s="76">
        <v>492593</v>
      </c>
      <c r="F16" s="53">
        <v>20103592.859999999</v>
      </c>
      <c r="G16" s="54">
        <f t="shared" si="1"/>
        <v>2.4502734582339727E-2</v>
      </c>
      <c r="H16">
        <f>'CAG Tax data'!D38</f>
        <v>26008</v>
      </c>
      <c r="I16">
        <f t="shared" si="2"/>
        <v>466585</v>
      </c>
      <c r="J16" s="54">
        <f t="shared" si="3"/>
        <v>2.3209035481829791E-2</v>
      </c>
    </row>
    <row r="17" spans="1:10">
      <c r="A17" s="73" t="s">
        <v>12</v>
      </c>
      <c r="B17" s="74">
        <v>469226</v>
      </c>
      <c r="C17" s="54">
        <f t="shared" si="4"/>
        <v>-2.3154046649512483E-2</v>
      </c>
      <c r="D17" s="73" t="s">
        <v>12</v>
      </c>
      <c r="E17" s="74">
        <v>487139</v>
      </c>
      <c r="F17" s="53">
        <v>19854096.009999998</v>
      </c>
      <c r="G17" s="54">
        <f t="shared" si="1"/>
        <v>2.4535944610857157E-2</v>
      </c>
      <c r="H17">
        <f>'CAG Tax data'!D39</f>
        <v>38589</v>
      </c>
      <c r="I17">
        <f t="shared" si="2"/>
        <v>448550</v>
      </c>
      <c r="J17" s="54">
        <f t="shared" si="3"/>
        <v>2.2592315448362741E-2</v>
      </c>
    </row>
    <row r="18" spans="1:10">
      <c r="A18" s="75" t="s">
        <v>13</v>
      </c>
      <c r="B18" s="76">
        <v>673414</v>
      </c>
      <c r="C18" s="54">
        <f t="shared" si="4"/>
        <v>0.43515917702770102</v>
      </c>
      <c r="D18" s="75" t="s">
        <v>13</v>
      </c>
      <c r="E18" s="76">
        <v>696238</v>
      </c>
      <c r="F18" s="53">
        <v>23597398.530000001</v>
      </c>
      <c r="G18" s="54">
        <f t="shared" si="1"/>
        <v>2.9504862542998292E-2</v>
      </c>
      <c r="H18">
        <f>'CAG Tax data'!D40</f>
        <v>86075</v>
      </c>
      <c r="I18">
        <f t="shared" si="2"/>
        <v>610163</v>
      </c>
      <c r="J18" s="54">
        <f t="shared" si="3"/>
        <v>2.5857214693572408E-2</v>
      </c>
    </row>
    <row r="19" spans="1:10">
      <c r="A19" s="73" t="s">
        <v>14</v>
      </c>
      <c r="B19" s="74">
        <v>808221</v>
      </c>
      <c r="C19" s="54">
        <f t="shared" si="4"/>
        <v>0.20018443335006397</v>
      </c>
      <c r="D19" s="73" t="s">
        <v>14</v>
      </c>
      <c r="E19" s="74">
        <v>833233</v>
      </c>
      <c r="F19" s="53">
        <v>26890472.57</v>
      </c>
      <c r="G19" s="54">
        <f t="shared" si="1"/>
        <v>3.0986179132068709E-2</v>
      </c>
      <c r="H19">
        <f>'CAG Tax data'!D41</f>
        <v>98681</v>
      </c>
      <c r="I19">
        <f t="shared" si="2"/>
        <v>734552</v>
      </c>
      <c r="J19" s="54">
        <f t="shared" si="3"/>
        <v>2.7316440724046376E-2</v>
      </c>
    </row>
    <row r="20" spans="1:10">
      <c r="A20" s="75" t="s">
        <v>15</v>
      </c>
      <c r="B20" s="76">
        <v>1010948</v>
      </c>
      <c r="C20" s="54">
        <f t="shared" si="4"/>
        <v>0.25083114643148341</v>
      </c>
      <c r="D20" s="75" t="s">
        <v>15</v>
      </c>
      <c r="E20" s="76">
        <v>1044722</v>
      </c>
      <c r="F20" s="66">
        <v>30122955.899999999</v>
      </c>
      <c r="G20" s="54">
        <f t="shared" si="1"/>
        <v>3.4681921769835346E-2</v>
      </c>
      <c r="H20">
        <f>'CAG Tax data'!D42</f>
        <v>129121.91392839568</v>
      </c>
      <c r="I20">
        <f t="shared" si="2"/>
        <v>915600.08607160428</v>
      </c>
      <c r="J20" s="54">
        <f t="shared" si="3"/>
        <v>3.0395426302489932E-2</v>
      </c>
    </row>
    <row r="21" spans="1:10">
      <c r="A21" s="73" t="s">
        <v>96</v>
      </c>
      <c r="B21" s="74">
        <v>1182964</v>
      </c>
      <c r="C21" s="54">
        <f>B21/B20-1</f>
        <v>0.17015316316961893</v>
      </c>
      <c r="D21" s="73" t="s">
        <v>96</v>
      </c>
      <c r="E21" s="74">
        <v>1257000</v>
      </c>
      <c r="F21" s="53">
        <v>33068145.369999997</v>
      </c>
      <c r="G21" s="54">
        <f t="shared" si="1"/>
        <v>3.8012413031798649E-2</v>
      </c>
      <c r="H21">
        <f>'CAG Tax data'!D43</f>
        <v>175119.56668230327</v>
      </c>
      <c r="I21">
        <f t="shared" si="2"/>
        <v>1081880.4333176967</v>
      </c>
      <c r="J21" s="54">
        <f t="shared" si="3"/>
        <v>3.2716695212644059E-2</v>
      </c>
    </row>
    <row r="22" spans="1:10">
      <c r="D22" s="75" t="s">
        <v>190</v>
      </c>
      <c r="E22" s="76">
        <v>1438000</v>
      </c>
      <c r="J22" s="54"/>
    </row>
    <row r="23" spans="1:10">
      <c r="D23" s="88"/>
    </row>
    <row r="24" spans="1:10">
      <c r="D24" s="89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4D073-6629-47C5-879E-CAC6244670DF}">
  <dimension ref="A1:F35"/>
  <sheetViews>
    <sheetView workbookViewId="0">
      <selection activeCell="F2" sqref="F2"/>
    </sheetView>
  </sheetViews>
  <sheetFormatPr defaultRowHeight="14.5"/>
  <cols>
    <col min="1" max="1" width="13.26953125" style="94" bestFit="1" customWidth="1"/>
    <col min="2" max="2" width="10.54296875" style="94" bestFit="1" customWidth="1"/>
    <col min="3" max="3" width="11.1796875" bestFit="1" customWidth="1"/>
    <col min="5" max="5" width="10.453125" bestFit="1" customWidth="1"/>
  </cols>
  <sheetData>
    <row r="1" spans="1:6">
      <c r="B1" s="94" t="s">
        <v>203</v>
      </c>
      <c r="C1" t="s">
        <v>109</v>
      </c>
      <c r="E1" t="s">
        <v>207</v>
      </c>
      <c r="F1" t="s">
        <v>198</v>
      </c>
    </row>
    <row r="2" spans="1:6">
      <c r="A2" s="95" t="s">
        <v>199</v>
      </c>
      <c r="B2" s="96">
        <v>188603</v>
      </c>
      <c r="C2" s="74">
        <v>2139885.69</v>
      </c>
      <c r="E2" s="54">
        <f>B2/C2</f>
        <v>8.8136950904139186E-2</v>
      </c>
    </row>
    <row r="3" spans="1:6">
      <c r="A3" s="97" t="s">
        <v>200</v>
      </c>
      <c r="B3" s="98">
        <v>187060</v>
      </c>
      <c r="C3" s="76">
        <v>2315242.96</v>
      </c>
      <c r="E3" s="54">
        <f t="shared" ref="E3:E27" si="0">B3/C3</f>
        <v>8.0794976264607674E-2</v>
      </c>
    </row>
    <row r="4" spans="1:6">
      <c r="A4" s="95" t="s">
        <v>201</v>
      </c>
      <c r="B4" s="96">
        <v>216044</v>
      </c>
      <c r="C4" s="74">
        <v>2492613.7799999998</v>
      </c>
      <c r="E4" s="54">
        <f t="shared" si="0"/>
        <v>8.667367633665253E-2</v>
      </c>
    </row>
    <row r="5" spans="1:6">
      <c r="A5" s="97" t="s">
        <v>202</v>
      </c>
      <c r="B5" s="98">
        <v>254348</v>
      </c>
      <c r="C5" s="76">
        <v>2792530.14</v>
      </c>
      <c r="E5" s="54">
        <f t="shared" si="0"/>
        <v>9.1081559463490697E-2</v>
      </c>
    </row>
    <row r="6" spans="1:6">
      <c r="A6" s="95" t="s">
        <v>61</v>
      </c>
      <c r="B6" s="96">
        <v>304958</v>
      </c>
      <c r="C6" s="74">
        <v>3186331.92</v>
      </c>
      <c r="E6" s="54">
        <f t="shared" si="0"/>
        <v>9.570817091773666E-2</v>
      </c>
    </row>
    <row r="7" spans="1:6">
      <c r="A7" s="97" t="s">
        <v>62</v>
      </c>
      <c r="B7" s="98">
        <v>366152</v>
      </c>
      <c r="C7" s="76">
        <v>3632124.66</v>
      </c>
      <c r="E7" s="54">
        <f t="shared" si="0"/>
        <v>0.10080931528379865</v>
      </c>
    </row>
    <row r="8" spans="1:6">
      <c r="A8" s="95" t="s">
        <v>63</v>
      </c>
      <c r="B8" s="96">
        <v>473512</v>
      </c>
      <c r="C8" s="74">
        <v>4254628.9800000004</v>
      </c>
      <c r="E8" s="54">
        <f t="shared" si="0"/>
        <v>0.11129337063839582</v>
      </c>
    </row>
    <row r="9" spans="1:6">
      <c r="A9" s="97" t="s">
        <v>64</v>
      </c>
      <c r="B9" s="98">
        <v>593147</v>
      </c>
      <c r="C9" s="76">
        <v>4898662.0599999996</v>
      </c>
      <c r="E9" s="54">
        <f t="shared" si="0"/>
        <v>0.12108346988116181</v>
      </c>
    </row>
    <row r="10" spans="1:6">
      <c r="A10" s="95" t="s">
        <v>65</v>
      </c>
      <c r="B10" s="96">
        <v>605298</v>
      </c>
      <c r="C10" s="74">
        <v>5514152.3799999999</v>
      </c>
      <c r="E10" s="54">
        <f t="shared" si="0"/>
        <v>0.10977172161499099</v>
      </c>
    </row>
    <row r="11" spans="1:6">
      <c r="A11" s="97" t="s">
        <v>60</v>
      </c>
      <c r="B11" s="98">
        <v>624529</v>
      </c>
      <c r="C11" s="76">
        <v>6366406.54</v>
      </c>
      <c r="E11" s="54">
        <f t="shared" si="0"/>
        <v>9.8097568239806435E-2</v>
      </c>
    </row>
    <row r="12" spans="1:6">
      <c r="A12" s="95" t="s">
        <v>59</v>
      </c>
      <c r="B12" s="96">
        <v>795063</v>
      </c>
      <c r="C12" s="74">
        <v>7634472.0999999996</v>
      </c>
      <c r="E12" s="54">
        <f t="shared" si="0"/>
        <v>0.10414118875357473</v>
      </c>
    </row>
    <row r="13" spans="1:6">
      <c r="A13" s="97" t="s">
        <v>95</v>
      </c>
      <c r="B13" s="98">
        <v>888898</v>
      </c>
      <c r="C13" s="76">
        <v>8736329</v>
      </c>
      <c r="E13" s="54">
        <f t="shared" si="0"/>
        <v>0.10174731285875337</v>
      </c>
    </row>
    <row r="14" spans="1:6">
      <c r="A14" s="95" t="s">
        <v>54</v>
      </c>
      <c r="B14" s="96">
        <v>1145260</v>
      </c>
      <c r="C14" s="74">
        <v>9944013</v>
      </c>
      <c r="E14" s="54">
        <f t="shared" si="0"/>
        <v>0.11517080679600881</v>
      </c>
    </row>
    <row r="15" spans="1:6">
      <c r="A15" s="97" t="s">
        <v>55</v>
      </c>
      <c r="B15" s="98">
        <v>1138435</v>
      </c>
      <c r="C15" s="76">
        <v>11233522</v>
      </c>
      <c r="E15" s="54">
        <f t="shared" si="0"/>
        <v>0.10134265994226922</v>
      </c>
    </row>
    <row r="16" spans="1:6">
      <c r="A16" s="95" t="s">
        <v>6</v>
      </c>
      <c r="B16" s="96">
        <v>1244884</v>
      </c>
      <c r="C16" s="74">
        <v>12467959</v>
      </c>
      <c r="E16" s="54">
        <f t="shared" si="0"/>
        <v>9.9846654933658352E-2</v>
      </c>
    </row>
    <row r="17" spans="1:6">
      <c r="A17" s="97" t="s">
        <v>7</v>
      </c>
      <c r="B17" s="98">
        <v>1456887</v>
      </c>
      <c r="C17" s="76">
        <v>13771874</v>
      </c>
      <c r="E17" s="54">
        <f t="shared" si="0"/>
        <v>0.10578712817151827</v>
      </c>
    </row>
    <row r="18" spans="1:6">
      <c r="A18" s="95" t="s">
        <v>8</v>
      </c>
      <c r="B18" s="96">
        <v>1715822</v>
      </c>
      <c r="C18" s="74">
        <v>15391669</v>
      </c>
      <c r="E18" s="54">
        <f t="shared" si="0"/>
        <v>0.11147731932125099</v>
      </c>
    </row>
    <row r="19" spans="1:6">
      <c r="A19" s="97" t="s">
        <v>9</v>
      </c>
      <c r="B19" s="98">
        <v>1919009</v>
      </c>
      <c r="C19" s="76">
        <v>17090042</v>
      </c>
      <c r="E19" s="54">
        <f t="shared" si="0"/>
        <v>0.11228813832054947</v>
      </c>
    </row>
    <row r="20" spans="1:6">
      <c r="A20" s="95" t="s">
        <v>10</v>
      </c>
      <c r="B20" s="96">
        <v>2080203</v>
      </c>
      <c r="C20" s="74">
        <v>18899668</v>
      </c>
      <c r="D20">
        <f>'[2]Figure 1'!$F8</f>
        <v>1020582.072</v>
      </c>
      <c r="E20" s="54">
        <f t="shared" si="0"/>
        <v>0.11006558422084452</v>
      </c>
      <c r="F20" s="54">
        <f>D20/C20</f>
        <v>5.3999999999999999E-2</v>
      </c>
    </row>
    <row r="21" spans="1:6">
      <c r="A21" s="97" t="s">
        <v>11</v>
      </c>
      <c r="B21" s="98">
        <v>2010059</v>
      </c>
      <c r="C21" s="76">
        <v>20103593</v>
      </c>
      <c r="D21">
        <f>'[2]Figure 1'!$F9</f>
        <v>1085594.0219999999</v>
      </c>
      <c r="E21" s="54">
        <f t="shared" si="0"/>
        <v>9.9985062371686501E-2</v>
      </c>
      <c r="F21" s="54">
        <f t="shared" ref="F21:F27" si="1">D21/C21</f>
        <v>5.3999999999999992E-2</v>
      </c>
    </row>
    <row r="22" spans="1:6">
      <c r="A22" s="95" t="s">
        <v>12</v>
      </c>
      <c r="B22" s="96">
        <v>2024852</v>
      </c>
      <c r="C22" s="74">
        <v>19854096</v>
      </c>
      <c r="D22">
        <f>'[2]Figure 1'!$F10</f>
        <v>991496.35000000009</v>
      </c>
      <c r="E22" s="54">
        <f t="shared" si="0"/>
        <v>0.10198661273724072</v>
      </c>
      <c r="F22" s="54">
        <f t="shared" si="1"/>
        <v>4.9939133466464558E-2</v>
      </c>
    </row>
    <row r="23" spans="1:6">
      <c r="A23" s="97" t="s">
        <v>13</v>
      </c>
      <c r="B23" s="98">
        <v>2709315</v>
      </c>
      <c r="C23" s="76">
        <v>23597398.530000001</v>
      </c>
      <c r="D23">
        <f>'[2]Figure 1'!$F11</f>
        <v>1297856.9450000001</v>
      </c>
      <c r="E23" s="54">
        <f t="shared" si="0"/>
        <v>0.11481413921774367</v>
      </c>
      <c r="F23" s="54">
        <f t="shared" si="1"/>
        <v>5.5000001095459737E-2</v>
      </c>
    </row>
    <row r="24" spans="1:6">
      <c r="A24" s="95" t="s">
        <v>14</v>
      </c>
      <c r="B24" s="96">
        <v>3053774</v>
      </c>
      <c r="C24" s="74">
        <v>26890472.57</v>
      </c>
      <c r="D24">
        <f>'[2]Figure 1'!$F12</f>
        <v>1559647.4090600002</v>
      </c>
      <c r="E24" s="54">
        <f t="shared" si="0"/>
        <v>0.11356341886705637</v>
      </c>
      <c r="F24" s="54">
        <f t="shared" si="1"/>
        <v>5.800000000000001E-2</v>
      </c>
    </row>
    <row r="25" spans="1:6">
      <c r="A25" s="97" t="s">
        <v>15</v>
      </c>
      <c r="B25" s="98">
        <v>3465519</v>
      </c>
      <c r="C25" s="76">
        <v>30122955.899999999</v>
      </c>
      <c r="D25">
        <f>'[2]Figure 1'!$F13</f>
        <v>1801075.08</v>
      </c>
      <c r="E25" s="54">
        <f t="shared" si="0"/>
        <v>0.11504578141350331</v>
      </c>
      <c r="F25" s="54">
        <f t="shared" si="1"/>
        <v>5.9790781687530214E-2</v>
      </c>
    </row>
    <row r="26" spans="1:6">
      <c r="A26" s="95" t="s">
        <v>96</v>
      </c>
      <c r="B26" s="96">
        <v>3796382</v>
      </c>
      <c r="C26" s="74">
        <v>33068145.399999999</v>
      </c>
      <c r="D26">
        <f>'[2]Figure 1'!$F14</f>
        <v>1956034.1271411995</v>
      </c>
      <c r="E26" s="54">
        <f t="shared" si="0"/>
        <v>0.11480480547300365</v>
      </c>
      <c r="F26" s="54">
        <f t="shared" si="1"/>
        <v>5.9151612631448018E-2</v>
      </c>
    </row>
    <row r="27" spans="1:6">
      <c r="A27" s="97" t="s">
        <v>190</v>
      </c>
      <c r="B27" s="98">
        <v>4077772</v>
      </c>
      <c r="C27" s="76">
        <v>35713886.200000003</v>
      </c>
      <c r="D27" s="51">
        <f>C35</f>
        <v>1993056.1235666226</v>
      </c>
      <c r="E27" s="54">
        <f t="shared" si="0"/>
        <v>0.11417889325077145</v>
      </c>
      <c r="F27" s="54">
        <f t="shared" si="1"/>
        <v>5.5806195730293343E-2</v>
      </c>
    </row>
    <row r="32" spans="1:6">
      <c r="B32" s="94" t="s">
        <v>96</v>
      </c>
      <c r="C32" t="s">
        <v>205</v>
      </c>
    </row>
    <row r="33" spans="1:3">
      <c r="A33" s="94" t="s">
        <v>204</v>
      </c>
      <c r="B33">
        <v>1027041.12</v>
      </c>
      <c r="C33">
        <v>1046480</v>
      </c>
    </row>
    <row r="34" spans="1:3">
      <c r="A34" s="94" t="s">
        <v>206</v>
      </c>
      <c r="B34" s="99">
        <v>2208861</v>
      </c>
      <c r="C34" s="51">
        <f>(B34/B33)*C33</f>
        <v>2250668.2685499485</v>
      </c>
    </row>
    <row r="35" spans="1:3">
      <c r="A35" s="94" t="s">
        <v>172</v>
      </c>
      <c r="B35" s="99">
        <f>D26</f>
        <v>1956034.1271411995</v>
      </c>
      <c r="C35" s="51">
        <f>C34*(B35/B34)</f>
        <v>1993056.1235666226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93F2-2A44-46FE-91AC-5AAD64E75E78}">
  <dimension ref="A1:E11"/>
  <sheetViews>
    <sheetView workbookViewId="0">
      <selection activeCell="B5" sqref="B5"/>
    </sheetView>
  </sheetViews>
  <sheetFormatPr defaultRowHeight="14.5"/>
  <cols>
    <col min="1" max="1" width="17.7265625" bestFit="1" customWidth="1"/>
  </cols>
  <sheetData>
    <row r="1" spans="1:5">
      <c r="A1">
        <f>'Main sheet'!M47</f>
        <v>0</v>
      </c>
      <c r="B1" t="str">
        <f>'Main sheet'!N47</f>
        <v>2004-11</v>
      </c>
      <c r="C1" t="str">
        <f>'Main sheet'!O47</f>
        <v>2011-19</v>
      </c>
      <c r="D1" t="str">
        <f>'Main sheet'!P47</f>
        <v>2019-24</v>
      </c>
      <c r="E1" t="str">
        <f>'Main sheet'!S47</f>
        <v>2011-24</v>
      </c>
    </row>
    <row r="2" spans="1:5">
      <c r="A2" t="str">
        <f>'Main sheet'!M48</f>
        <v xml:space="preserve">Oil tax </v>
      </c>
      <c r="B2" s="54">
        <f>'Main sheet'!N48</f>
        <v>0.10643986204134293</v>
      </c>
      <c r="C2" s="54">
        <f>'Main sheet'!O48</f>
        <v>0.12282393129839742</v>
      </c>
      <c r="D2" s="54">
        <f>'Main sheet'!P48</f>
        <v>5.7528726439705524E-2</v>
      </c>
      <c r="E2" s="54">
        <f>'Main sheet'!S48</f>
        <v>9.724640182186195E-2</v>
      </c>
    </row>
    <row r="3" spans="1:5">
      <c r="A3" t="str">
        <f>'Main sheet'!M49</f>
        <v xml:space="preserve">Non-oil tax </v>
      </c>
      <c r="B3" s="54">
        <f>'Main sheet'!N49</f>
        <v>0.18097610340736781</v>
      </c>
      <c r="C3" s="54">
        <f>'Main sheet'!O49</f>
        <v>0.10328161442566874</v>
      </c>
      <c r="D3" s="54">
        <f>'Main sheet'!P49</f>
        <v>0.14918402769860961</v>
      </c>
      <c r="E3" s="54">
        <f>'Main sheet'!S49</f>
        <v>0.12071530816384324</v>
      </c>
    </row>
    <row r="4" spans="1:5">
      <c r="A4" t="str">
        <f>'Main sheet'!M50</f>
        <v xml:space="preserve">Total Tax </v>
      </c>
      <c r="B4" s="54">
        <f>'Main sheet'!N50</f>
        <v>0.16838979341288685</v>
      </c>
      <c r="C4" s="54">
        <f>'Main sheet'!O50</f>
        <v>0.1060580907138533</v>
      </c>
      <c r="D4" s="54">
        <f>'Main sheet'!P50</f>
        <v>0.13705855315505988</v>
      </c>
      <c r="E4" s="54">
        <f>'Main sheet'!S50</f>
        <v>0.11788004375739947</v>
      </c>
    </row>
    <row r="5" spans="1:5">
      <c r="A5" t="str">
        <f>'Main sheet'!M51</f>
        <v xml:space="preserve">Nominal GDP </v>
      </c>
      <c r="B5" s="54">
        <f>'Main sheet'!N51</f>
        <v>0.15498634230131803</v>
      </c>
      <c r="C5" s="54">
        <f>'Main sheet'!O51</f>
        <v>0.10979583155915851</v>
      </c>
      <c r="D5" s="54">
        <f>'Main sheet'!P51</f>
        <v>0.10465644709957167</v>
      </c>
      <c r="E5" s="54">
        <f>'Main sheet'!S51</f>
        <v>0.10781632160174226</v>
      </c>
    </row>
    <row r="6" spans="1:5">
      <c r="A6" t="str">
        <f>'Main sheet'!M52</f>
        <v xml:space="preserve">Real GDP </v>
      </c>
      <c r="B6" s="54">
        <f>'Main sheet'!N52</f>
        <v>6.8885499568272612E-2</v>
      </c>
      <c r="C6" s="54">
        <f>'Main sheet'!O52</f>
        <v>6.5698651997908586E-2</v>
      </c>
      <c r="D6" s="54">
        <f>'Main sheet'!P52</f>
        <v>5.2777614452391708E-2</v>
      </c>
      <c r="E6" s="54">
        <f>'Main sheet'!S52</f>
        <v>6.0710360426285526E-2</v>
      </c>
    </row>
    <row r="7" spans="1:5">
      <c r="A7" t="str">
        <f>'Main sheet'!M53</f>
        <v xml:space="preserve">CPI </v>
      </c>
      <c r="B7" s="54">
        <f>'Main sheet'!N53</f>
        <v>8.2025011953112514E-2</v>
      </c>
      <c r="C7" s="54">
        <f>'Main sheet'!O53</f>
        <v>5.7812745895302831E-2</v>
      </c>
      <c r="D7" s="54">
        <f>'Main sheet'!P53</f>
        <v>5.6597249936332306E-2</v>
      </c>
      <c r="E7" s="54">
        <f>'Main sheet'!S53</f>
        <v>5.7345082059120145E-2</v>
      </c>
    </row>
    <row r="8" spans="1:5">
      <c r="A8" t="str">
        <f>'Main sheet'!M54</f>
        <v>Real GVA</v>
      </c>
      <c r="B8" s="54">
        <f>'Main sheet'!N54</f>
        <v>6.8677262852168797E-2</v>
      </c>
      <c r="C8" s="54">
        <f>'Main sheet'!O54</f>
        <v>6.3194806943134507E-2</v>
      </c>
      <c r="D8" s="54">
        <f>'Main sheet'!P54</f>
        <v>5.3635172373872386E-2</v>
      </c>
      <c r="E8" s="54">
        <f>'Main sheet'!S54</f>
        <v>5.9507802719865666E-2</v>
      </c>
    </row>
    <row r="9" spans="1:5">
      <c r="A9" t="str">
        <f>'Main sheet'!M55</f>
        <v>Nominal GDP Formal</v>
      </c>
      <c r="B9" s="54">
        <f>'Main sheet'!N55</f>
        <v>0</v>
      </c>
      <c r="C9" s="54">
        <f>'Main sheet'!O55</f>
        <v>0.11030627525790782</v>
      </c>
      <c r="D9" s="54">
        <f>'Main sheet'!P55</f>
        <v>0.11132565933130056</v>
      </c>
      <c r="E9" s="54">
        <f>'Main sheet'!S55</f>
        <v>0.11064596601233334</v>
      </c>
    </row>
    <row r="10" spans="1:5">
      <c r="A10" t="str">
        <f>'Main sheet'!M56</f>
        <v>Nominal GDP "True"</v>
      </c>
      <c r="B10" s="54">
        <f>'Main sheet'!N56</f>
        <v>0.15498634230131803</v>
      </c>
      <c r="C10" s="54">
        <f>'Main sheet'!O56</f>
        <v>9.9795831559158513E-2</v>
      </c>
      <c r="D10" s="54">
        <f>'Main sheet'!P56</f>
        <v>9.4656447099571675E-2</v>
      </c>
      <c r="E10" s="54">
        <f>'Main sheet'!S56</f>
        <v>9.7816321601742265E-2</v>
      </c>
    </row>
    <row r="11" spans="1:5">
      <c r="A11" t="str">
        <f>'Main sheet'!M57</f>
        <v>CPI Core</v>
      </c>
      <c r="B11" s="54">
        <f>'Main sheet'!N57</f>
        <v>7.6999999999999999E-2</v>
      </c>
      <c r="C11" s="54">
        <f>'Main sheet'!O57</f>
        <v>5.8000000000000003E-2</v>
      </c>
      <c r="D11" s="54">
        <f>'Main sheet'!P57</f>
        <v>5.1999999999999998E-2</v>
      </c>
      <c r="E11" s="54">
        <f>'Main sheet'!S57</f>
        <v>5.6000000000000001E-2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E2612-B8B7-437A-9D78-A15C225F4753}">
  <sheetPr>
    <tabColor rgb="FFFF0000"/>
  </sheetPr>
  <dimension ref="A1:AA79"/>
  <sheetViews>
    <sheetView workbookViewId="0">
      <pane xSplit="2" ySplit="3" topLeftCell="Q16" activePane="bottomRight" state="frozen"/>
      <selection pane="topRight" activeCell="C1" sqref="C1"/>
      <selection pane="bottomLeft" activeCell="A3" sqref="A3"/>
      <selection pane="bottomRight" activeCell="D1" sqref="D1:W1"/>
    </sheetView>
  </sheetViews>
  <sheetFormatPr defaultRowHeight="14.5"/>
  <cols>
    <col min="1" max="1" width="30.6328125" bestFit="1" customWidth="1"/>
    <col min="2" max="2" width="10.453125" bestFit="1" customWidth="1"/>
    <col min="3" max="3" width="8.90625" bestFit="1" customWidth="1"/>
    <col min="4" max="9" width="12" bestFit="1" customWidth="1"/>
    <col min="10" max="11" width="13" bestFit="1" customWidth="1"/>
    <col min="12" max="12" width="13.08984375" bestFit="1" customWidth="1"/>
    <col min="13" max="13" width="17.7265625" bestFit="1" customWidth="1"/>
    <col min="14" max="14" width="14.81640625" customWidth="1"/>
    <col min="15" max="17" width="14.81640625" bestFit="1" customWidth="1"/>
    <col min="18" max="18" width="20.08984375" bestFit="1" customWidth="1"/>
    <col min="19" max="21" width="13.08984375" bestFit="1" customWidth="1"/>
    <col min="22" max="22" width="13.54296875" style="70" bestFit="1" customWidth="1"/>
    <col min="23" max="23" width="13.08984375" bestFit="1" customWidth="1"/>
  </cols>
  <sheetData>
    <row r="1" spans="1:27">
      <c r="C1" s="56">
        <f>AVERAGE(C38:W38)</f>
        <v>0.16737962800692827</v>
      </c>
      <c r="D1" s="56">
        <f>C1</f>
        <v>0.16737962800692827</v>
      </c>
      <c r="E1" s="56">
        <f t="shared" ref="E1:W1" si="0">D1</f>
        <v>0.16737962800692827</v>
      </c>
      <c r="F1" s="56">
        <f t="shared" si="0"/>
        <v>0.16737962800692827</v>
      </c>
      <c r="G1" s="56">
        <f t="shared" si="0"/>
        <v>0.16737962800692827</v>
      </c>
      <c r="H1" s="56">
        <f t="shared" si="0"/>
        <v>0.16737962800692827</v>
      </c>
      <c r="I1" s="56">
        <f t="shared" si="0"/>
        <v>0.16737962800692827</v>
      </c>
      <c r="J1" s="56">
        <f t="shared" si="0"/>
        <v>0.16737962800692827</v>
      </c>
      <c r="K1" s="56">
        <f t="shared" si="0"/>
        <v>0.16737962800692827</v>
      </c>
      <c r="L1" s="56">
        <f t="shared" si="0"/>
        <v>0.16737962800692827</v>
      </c>
      <c r="M1" s="56">
        <f t="shared" si="0"/>
        <v>0.16737962800692827</v>
      </c>
      <c r="N1" s="56">
        <f t="shared" si="0"/>
        <v>0.16737962800692827</v>
      </c>
      <c r="O1" s="56">
        <f t="shared" si="0"/>
        <v>0.16737962800692827</v>
      </c>
      <c r="P1" s="56">
        <f t="shared" si="0"/>
        <v>0.16737962800692827</v>
      </c>
      <c r="Q1" s="56">
        <f t="shared" si="0"/>
        <v>0.16737962800692827</v>
      </c>
      <c r="R1" s="56">
        <f t="shared" si="0"/>
        <v>0.16737962800692827</v>
      </c>
      <c r="S1" s="56">
        <f t="shared" si="0"/>
        <v>0.16737962800692827</v>
      </c>
      <c r="T1" s="56">
        <f t="shared" si="0"/>
        <v>0.16737962800692827</v>
      </c>
      <c r="U1" s="56">
        <f t="shared" si="0"/>
        <v>0.16737962800692827</v>
      </c>
      <c r="V1" s="56">
        <f t="shared" si="0"/>
        <v>0.16737962800692827</v>
      </c>
      <c r="W1" s="56">
        <f t="shared" si="0"/>
        <v>0.16737962800692827</v>
      </c>
    </row>
    <row r="2" spans="1:27">
      <c r="C2">
        <v>2004</v>
      </c>
      <c r="D2">
        <v>2005</v>
      </c>
      <c r="E2">
        <v>2006</v>
      </c>
      <c r="F2">
        <v>2007</v>
      </c>
      <c r="G2">
        <v>2008</v>
      </c>
      <c r="H2">
        <v>2009</v>
      </c>
      <c r="I2">
        <v>2010</v>
      </c>
      <c r="J2">
        <v>2011</v>
      </c>
      <c r="K2">
        <v>2012</v>
      </c>
      <c r="L2">
        <v>2013</v>
      </c>
      <c r="M2">
        <v>2014</v>
      </c>
      <c r="N2">
        <v>2015</v>
      </c>
      <c r="O2">
        <v>2016</v>
      </c>
      <c r="P2">
        <v>2017</v>
      </c>
      <c r="Q2">
        <v>2018</v>
      </c>
      <c r="R2">
        <v>2019</v>
      </c>
      <c r="S2">
        <v>2020</v>
      </c>
      <c r="T2">
        <v>2021</v>
      </c>
      <c r="U2">
        <v>2022</v>
      </c>
      <c r="V2">
        <v>2023</v>
      </c>
      <c r="W2">
        <v>2024</v>
      </c>
    </row>
    <row r="3" spans="1:27" ht="28">
      <c r="A3" s="141" t="s">
        <v>5</v>
      </c>
      <c r="B3" s="142"/>
      <c r="C3" s="18" t="s">
        <v>61</v>
      </c>
      <c r="D3" s="18" t="s">
        <v>62</v>
      </c>
      <c r="E3" s="18" t="s">
        <v>63</v>
      </c>
      <c r="F3" s="18" t="s">
        <v>64</v>
      </c>
      <c r="G3" s="18" t="s">
        <v>65</v>
      </c>
      <c r="H3" s="18" t="s">
        <v>60</v>
      </c>
      <c r="I3" s="18" t="s">
        <v>59</v>
      </c>
      <c r="J3" s="18" t="s">
        <v>95</v>
      </c>
      <c r="K3" s="18" t="s">
        <v>54</v>
      </c>
      <c r="L3" s="18" t="s">
        <v>55</v>
      </c>
      <c r="M3" s="18" t="s">
        <v>6</v>
      </c>
      <c r="N3" s="18" t="s">
        <v>7</v>
      </c>
      <c r="O3" s="18" t="s">
        <v>8</v>
      </c>
      <c r="P3" s="18" t="s">
        <v>9</v>
      </c>
      <c r="Q3" s="18" t="s">
        <v>10</v>
      </c>
      <c r="R3" s="18" t="s">
        <v>11</v>
      </c>
      <c r="S3" s="18" t="s">
        <v>12</v>
      </c>
      <c r="T3" s="18" t="s">
        <v>13</v>
      </c>
      <c r="U3" s="18" t="s">
        <v>14</v>
      </c>
      <c r="V3" s="65" t="s">
        <v>15</v>
      </c>
      <c r="W3" s="18" t="s">
        <v>96</v>
      </c>
      <c r="X3" s="18" t="s">
        <v>17</v>
      </c>
      <c r="Y3" s="15"/>
      <c r="Z3" s="15"/>
      <c r="AA3" s="15"/>
    </row>
    <row r="4" spans="1:27">
      <c r="A4" s="149" t="s">
        <v>58</v>
      </c>
      <c r="B4" t="s">
        <v>56</v>
      </c>
      <c r="C4" s="53">
        <f>11697+4891+38150</f>
        <v>54738</v>
      </c>
      <c r="D4" s="53"/>
      <c r="E4" s="53"/>
      <c r="F4" s="53"/>
      <c r="G4" s="53"/>
      <c r="H4" s="53"/>
      <c r="I4" s="53"/>
      <c r="J4" s="63">
        <f>94390-9046</f>
        <v>85344</v>
      </c>
      <c r="K4" s="53">
        <f>100339-4366</f>
        <v>95973</v>
      </c>
      <c r="L4" s="53">
        <f>106090-4551</f>
        <v>101539</v>
      </c>
      <c r="M4" s="53">
        <f>'oil tax xollection'!C22-'oil tax xollection'!C14</f>
        <v>122166.87</v>
      </c>
      <c r="N4" s="53">
        <f>'oil tax xollection'!D22-'oil tax xollection'!D14</f>
        <v>204468.36</v>
      </c>
      <c r="O4" s="53">
        <f>'oil tax xollection'!E22-'oil tax xollection'!E14</f>
        <v>268575.25</v>
      </c>
      <c r="P4" s="53">
        <f>'oil tax xollection'!F22-'oil tax xollection'!F14</f>
        <v>271421.81</v>
      </c>
      <c r="Q4" s="53">
        <f>'oil tax xollection'!G22-'oil tax xollection'!G14</f>
        <v>273784.78999999998</v>
      </c>
      <c r="R4" s="53">
        <f>'oil tax xollection'!H22-'oil tax xollection'!H14</f>
        <v>281938.24999999994</v>
      </c>
      <c r="S4" s="53">
        <f>'oil tax xollection'!I22-'oil tax xollection'!I14</f>
        <v>416294.12999999989</v>
      </c>
      <c r="T4" s="53">
        <f>'oil tax xollection'!J22-'oil tax xollection'!J14</f>
        <v>425970.18000000011</v>
      </c>
      <c r="U4" s="53">
        <f>'oil tax xollection'!K22-'oil tax xollection'!K14</f>
        <v>360504.56000000006</v>
      </c>
      <c r="V4" s="66">
        <f>'oil tax xollection'!L22-'oil tax xollection'!L14</f>
        <v>340800.24</v>
      </c>
      <c r="W4" s="53">
        <f>'oil tax xollection'!M22-'oil tax xollection'!M14</f>
        <v>335386.15999999992</v>
      </c>
      <c r="X4" s="53">
        <f>'oil tax xollection'!N22-'oil tax xollection'!N14</f>
        <v>159797.68</v>
      </c>
    </row>
    <row r="5" spans="1:27">
      <c r="A5" s="150"/>
      <c r="B5" t="s">
        <v>57</v>
      </c>
      <c r="C5" s="53">
        <f>38935+1313+734</f>
        <v>40982</v>
      </c>
      <c r="D5" s="53"/>
      <c r="E5" s="53"/>
      <c r="F5" s="53"/>
      <c r="G5" s="53"/>
      <c r="H5" s="53"/>
      <c r="I5" s="53"/>
      <c r="J5" s="53">
        <f>119957- 10990</f>
        <v>108967</v>
      </c>
      <c r="K5" s="53">
        <f>136021- 13306</f>
        <v>122715</v>
      </c>
      <c r="L5" s="53">
        <f>152442-14493</f>
        <v>137949</v>
      </c>
      <c r="M5" s="53">
        <f>'oil tax xollection'!C39-'oil tax xollection'!C34</f>
        <v>146367.78</v>
      </c>
      <c r="N5" s="53">
        <f>'oil tax xollection'!D39-'oil tax xollection'!D34</f>
        <v>152181.34</v>
      </c>
      <c r="O5" s="53">
        <f>'oil tax xollection'!E39-'oil tax xollection'!E34</f>
        <v>177644.44</v>
      </c>
      <c r="P5" s="53">
        <f>'oil tax xollection'!F39-'oil tax xollection'!F34</f>
        <v>197231.02999999994</v>
      </c>
      <c r="Q5" s="53">
        <f>'oil tax xollection'!G39-'oil tax xollection'!G34</f>
        <v>214025.62</v>
      </c>
      <c r="R5" s="53">
        <f>'oil tax xollection'!H39-'oil tax xollection'!H34</f>
        <v>208959.08000000002</v>
      </c>
      <c r="S5" s="53">
        <f>'oil tax xollection'!I39-'oil tax xollection'!I34</f>
        <v>210092.57000000004</v>
      </c>
      <c r="T5" s="53">
        <f>'oil tax xollection'!J39-'oil tax xollection'!J34</f>
        <v>268446.11999999994</v>
      </c>
      <c r="U5" s="53">
        <f>'oil tax xollection'!K39-'oil tax xollection'!K34</f>
        <v>302396.64999999997</v>
      </c>
      <c r="V5" s="66">
        <f>'oil tax xollection'!L39-'oil tax xollection'!L34</f>
        <v>305993.75</v>
      </c>
      <c r="W5" s="53">
        <f>'oil tax xollection'!M39-'oil tax xollection'!M34</f>
        <v>313923.00999999995</v>
      </c>
      <c r="X5" s="53">
        <f>'oil tax xollection'!N39-'oil tax xollection'!N34</f>
        <v>153173.19000000003</v>
      </c>
    </row>
    <row r="6" spans="1:27">
      <c r="B6" t="s">
        <v>66</v>
      </c>
      <c r="C6" s="53">
        <f>C5+C4</f>
        <v>95720</v>
      </c>
      <c r="D6" s="53"/>
      <c r="E6" s="53"/>
      <c r="F6" s="53"/>
      <c r="G6" s="53"/>
      <c r="H6" s="53"/>
      <c r="I6" s="53"/>
      <c r="J6" s="53">
        <f>J5+J4</f>
        <v>194311</v>
      </c>
      <c r="K6" s="53">
        <f t="shared" ref="K6:X6" si="1">K5+K4</f>
        <v>218688</v>
      </c>
      <c r="L6" s="53">
        <f t="shared" si="1"/>
        <v>239488</v>
      </c>
      <c r="M6" s="53">
        <f t="shared" si="1"/>
        <v>268534.65000000002</v>
      </c>
      <c r="N6" s="53">
        <f t="shared" si="1"/>
        <v>356649.69999999995</v>
      </c>
      <c r="O6" s="53">
        <f t="shared" si="1"/>
        <v>446219.69</v>
      </c>
      <c r="P6" s="53">
        <f t="shared" si="1"/>
        <v>468652.83999999997</v>
      </c>
      <c r="Q6" s="53">
        <f t="shared" si="1"/>
        <v>487810.41</v>
      </c>
      <c r="R6" s="53">
        <f t="shared" si="1"/>
        <v>490897.32999999996</v>
      </c>
      <c r="S6" s="53">
        <f t="shared" si="1"/>
        <v>626386.69999999995</v>
      </c>
      <c r="T6" s="53">
        <f t="shared" si="1"/>
        <v>694416.3</v>
      </c>
      <c r="U6" s="53">
        <f t="shared" si="1"/>
        <v>662901.21</v>
      </c>
      <c r="V6" s="66">
        <f t="shared" si="1"/>
        <v>646793.99</v>
      </c>
      <c r="W6" s="53">
        <f t="shared" si="1"/>
        <v>649309.16999999993</v>
      </c>
      <c r="X6" s="53">
        <f t="shared" si="1"/>
        <v>312970.87</v>
      </c>
    </row>
    <row r="7" spans="1:27">
      <c r="A7" t="s">
        <v>87</v>
      </c>
      <c r="C7" s="53">
        <v>5092503</v>
      </c>
      <c r="D7" s="53">
        <v>5514228</v>
      </c>
      <c r="E7" s="53">
        <v>5958367</v>
      </c>
      <c r="F7" s="53">
        <v>6398295</v>
      </c>
      <c r="G7" s="53">
        <v>6674215</v>
      </c>
      <c r="H7" s="53">
        <v>7131836</v>
      </c>
      <c r="I7" s="53">
        <v>7704514</v>
      </c>
      <c r="J7" s="53">
        <v>8106945.9900000002</v>
      </c>
      <c r="K7" s="53">
        <v>8546275.459999999</v>
      </c>
      <c r="L7" s="53">
        <v>9063648.6099999994</v>
      </c>
      <c r="M7" s="53">
        <v>9712132.790000001</v>
      </c>
      <c r="N7" s="53">
        <v>10491870.35</v>
      </c>
      <c r="O7" s="53">
        <v>11328284.620000001</v>
      </c>
      <c r="P7" s="53">
        <v>12034170.51</v>
      </c>
      <c r="Q7" s="53">
        <v>12733797.77</v>
      </c>
      <c r="R7" s="53">
        <v>13236100.41</v>
      </c>
      <c r="S7" s="53">
        <v>12687344.57</v>
      </c>
      <c r="T7" s="53">
        <v>13876840.040000001</v>
      </c>
      <c r="U7" s="53">
        <v>14878028.26</v>
      </c>
      <c r="V7" s="66">
        <v>16151476.51</v>
      </c>
      <c r="W7" s="53">
        <v>17187446.210000001</v>
      </c>
      <c r="X7" s="53"/>
    </row>
    <row r="8" spans="1:27">
      <c r="A8" t="s">
        <v>118</v>
      </c>
      <c r="C8" s="53"/>
      <c r="D8" s="54">
        <f>D7/C7-1</f>
        <v>8.2812911450420357E-2</v>
      </c>
      <c r="E8" s="54">
        <f t="shared" ref="E8:W8" si="2">E7/D7-1</f>
        <v>8.0544184970226196E-2</v>
      </c>
      <c r="F8" s="54">
        <f t="shared" si="2"/>
        <v>7.3833652744115907E-2</v>
      </c>
      <c r="G8" s="54">
        <f t="shared" si="2"/>
        <v>4.3123988500061383E-2</v>
      </c>
      <c r="H8" s="54">
        <f t="shared" si="2"/>
        <v>6.8565516693723572E-2</v>
      </c>
      <c r="I8" s="54">
        <f t="shared" si="2"/>
        <v>8.0298817864011385E-2</v>
      </c>
      <c r="J8" s="54">
        <f t="shared" si="2"/>
        <v>5.2233273896315824E-2</v>
      </c>
      <c r="K8" s="54">
        <f t="shared" si="2"/>
        <v>5.4191735154263565E-2</v>
      </c>
      <c r="L8" s="54">
        <f t="shared" si="2"/>
        <v>6.0537850952910865E-2</v>
      </c>
      <c r="M8" s="54">
        <f t="shared" si="2"/>
        <v>7.1547806838464956E-2</v>
      </c>
      <c r="N8" s="54">
        <f t="shared" si="2"/>
        <v>8.0284894869111278E-2</v>
      </c>
      <c r="O8" s="54">
        <f t="shared" si="2"/>
        <v>7.9720225479149365E-2</v>
      </c>
      <c r="P8" s="54">
        <f t="shared" si="2"/>
        <v>6.2311807451744583E-2</v>
      </c>
      <c r="Q8" s="54">
        <f t="shared" si="2"/>
        <v>5.8136724871783452E-2</v>
      </c>
      <c r="R8" s="54">
        <f t="shared" si="2"/>
        <v>3.9446412537145203E-2</v>
      </c>
      <c r="S8" s="54">
        <f t="shared" si="2"/>
        <v>-4.1459026677178268E-2</v>
      </c>
      <c r="T8" s="54">
        <f t="shared" si="2"/>
        <v>9.375448608944037E-2</v>
      </c>
      <c r="U8" s="54">
        <f t="shared" si="2"/>
        <v>7.2148141588003645E-2</v>
      </c>
      <c r="V8" s="67">
        <f t="shared" si="2"/>
        <v>8.5592541413817669E-2</v>
      </c>
      <c r="W8" s="54">
        <f t="shared" si="2"/>
        <v>6.4140866586320566E-2</v>
      </c>
      <c r="X8" s="53"/>
    </row>
    <row r="9" spans="1:27">
      <c r="A9" t="s">
        <v>91</v>
      </c>
      <c r="C9" s="53">
        <v>2904299</v>
      </c>
      <c r="D9" s="53">
        <v>3326914</v>
      </c>
      <c r="E9" s="53">
        <v>3904895</v>
      </c>
      <c r="F9" s="53">
        <v>4490188</v>
      </c>
      <c r="G9" s="53">
        <v>5172838</v>
      </c>
      <c r="H9" s="53">
        <v>5974906</v>
      </c>
      <c r="I9" s="53">
        <v>7083671</v>
      </c>
      <c r="J9" s="53">
        <v>8106945.9900000002</v>
      </c>
      <c r="K9" s="53">
        <v>9202692.0999999996</v>
      </c>
      <c r="L9" s="53">
        <v>10363152.609999999</v>
      </c>
      <c r="M9" s="53">
        <v>11504279.48</v>
      </c>
      <c r="N9" s="53">
        <v>12574498.65</v>
      </c>
      <c r="O9" s="53">
        <v>13965200.190000001</v>
      </c>
      <c r="P9" s="53">
        <v>15505665.209999999</v>
      </c>
      <c r="Q9" s="53">
        <v>17175128.300000001</v>
      </c>
      <c r="R9" s="53">
        <v>18381117.32</v>
      </c>
      <c r="S9" s="53">
        <v>18210997.140000001</v>
      </c>
      <c r="T9" s="53">
        <v>21635583.630000003</v>
      </c>
      <c r="U9" s="53">
        <v>24646697.699999999</v>
      </c>
      <c r="V9" s="66">
        <v>27412888.050000001</v>
      </c>
      <c r="W9" s="53">
        <v>30022032.789999999</v>
      </c>
      <c r="X9" s="53"/>
    </row>
    <row r="10" spans="1:27">
      <c r="C10" s="53"/>
      <c r="D10" s="54">
        <f>D9/C9-1</f>
        <v>0.1455135989786176</v>
      </c>
      <c r="E10" s="54">
        <f t="shared" ref="E10:W10" si="3">E9/D9-1</f>
        <v>0.17372886705216906</v>
      </c>
      <c r="F10" s="54">
        <f t="shared" si="3"/>
        <v>0.14988700080283857</v>
      </c>
      <c r="G10" s="54">
        <f t="shared" si="3"/>
        <v>0.15203149623133827</v>
      </c>
      <c r="H10" s="54">
        <f t="shared" si="3"/>
        <v>0.15505376352400746</v>
      </c>
      <c r="I10" s="54">
        <f t="shared" si="3"/>
        <v>0.18557028344881066</v>
      </c>
      <c r="J10" s="54">
        <f t="shared" si="3"/>
        <v>0.14445546525240949</v>
      </c>
      <c r="K10" s="54">
        <f t="shared" si="3"/>
        <v>0.13516139263190019</v>
      </c>
      <c r="L10" s="54">
        <f t="shared" si="3"/>
        <v>0.12610011259639986</v>
      </c>
      <c r="M10" s="54">
        <f t="shared" si="3"/>
        <v>0.11011387296360597</v>
      </c>
      <c r="N10" s="54">
        <f t="shared" si="3"/>
        <v>9.3027918163893553E-2</v>
      </c>
      <c r="O10" s="54">
        <f t="shared" si="3"/>
        <v>0.11059697716059635</v>
      </c>
      <c r="P10" s="54">
        <f t="shared" si="3"/>
        <v>0.11030740691444385</v>
      </c>
      <c r="Q10" s="54">
        <f t="shared" si="3"/>
        <v>0.10766794377343603</v>
      </c>
      <c r="R10" s="54">
        <f t="shared" si="3"/>
        <v>7.0217176776490087E-2</v>
      </c>
      <c r="S10" s="54">
        <f t="shared" si="3"/>
        <v>-9.2551599034133014E-3</v>
      </c>
      <c r="T10" s="54">
        <f t="shared" si="3"/>
        <v>0.18805046553315763</v>
      </c>
      <c r="U10" s="54">
        <f t="shared" si="3"/>
        <v>0.13917415501677399</v>
      </c>
      <c r="V10" s="67">
        <f t="shared" si="3"/>
        <v>0.11223371113120773</v>
      </c>
      <c r="W10" s="54">
        <f t="shared" si="3"/>
        <v>9.5179491312298969E-2</v>
      </c>
      <c r="X10" s="53"/>
    </row>
    <row r="11" spans="1:27">
      <c r="A11" t="s">
        <v>90</v>
      </c>
      <c r="C11" s="53"/>
      <c r="D11" s="53"/>
      <c r="E11" s="53"/>
      <c r="F11" s="53"/>
      <c r="G11" s="53"/>
      <c r="H11" s="53"/>
      <c r="I11" s="53"/>
      <c r="J11" s="53">
        <v>3688957.04</v>
      </c>
      <c r="K11" s="53">
        <v>4191414.16</v>
      </c>
      <c r="L11" s="53">
        <v>4749512.7299999995</v>
      </c>
      <c r="M11" s="53">
        <v>5143167.4799999995</v>
      </c>
      <c r="N11" s="53">
        <v>5495603.75</v>
      </c>
      <c r="O11" s="53">
        <v>6103607.2999999998</v>
      </c>
      <c r="P11" s="53">
        <v>6832920.3700000001</v>
      </c>
      <c r="Q11" s="53">
        <v>7564713.2400000002</v>
      </c>
      <c r="R11" s="53">
        <v>8177198.8400000008</v>
      </c>
      <c r="S11" s="53">
        <v>8031200.9799999995</v>
      </c>
      <c r="T11" s="53">
        <v>9662065.6799999997</v>
      </c>
      <c r="U11" s="53">
        <v>10911413.75</v>
      </c>
      <c r="V11" s="66">
        <v>11848489.33</v>
      </c>
      <c r="W11" s="53"/>
      <c r="X11" s="53"/>
    </row>
    <row r="12" spans="1:27">
      <c r="C12" s="53"/>
      <c r="D12" s="53"/>
      <c r="E12" s="53"/>
      <c r="F12" s="53"/>
      <c r="G12" s="53"/>
      <c r="H12" s="53"/>
      <c r="I12" s="53"/>
      <c r="J12" s="53"/>
      <c r="K12" s="55">
        <f>K11/J11-1</f>
        <v>0.13620573906168354</v>
      </c>
      <c r="L12" s="55">
        <f t="shared" ref="L12:V12" si="4">L11/K11-1</f>
        <v>0.13315280921797501</v>
      </c>
      <c r="M12" s="55">
        <f t="shared" si="4"/>
        <v>8.288318662954719E-2</v>
      </c>
      <c r="N12" s="55">
        <f t="shared" si="4"/>
        <v>6.8525139686876457E-2</v>
      </c>
      <c r="O12" s="55">
        <f t="shared" si="4"/>
        <v>0.11063453219311881</v>
      </c>
      <c r="P12" s="55">
        <f t="shared" si="4"/>
        <v>0.11948885866231929</v>
      </c>
      <c r="Q12" s="55">
        <f t="shared" si="4"/>
        <v>0.10709811184291618</v>
      </c>
      <c r="R12" s="55">
        <f t="shared" si="4"/>
        <v>8.096613586901813E-2</v>
      </c>
      <c r="S12" s="55">
        <f t="shared" si="4"/>
        <v>-1.7854263159877037E-2</v>
      </c>
      <c r="T12" s="55">
        <f t="shared" si="4"/>
        <v>0.20306610481562126</v>
      </c>
      <c r="U12" s="55">
        <f t="shared" si="4"/>
        <v>0.12930444807326125</v>
      </c>
      <c r="V12" s="55">
        <f t="shared" si="4"/>
        <v>8.588030858970952E-2</v>
      </c>
      <c r="W12" s="53"/>
      <c r="X12" s="53"/>
    </row>
    <row r="13" spans="1:27">
      <c r="A13" t="s">
        <v>89</v>
      </c>
      <c r="C13" s="53"/>
      <c r="D13" s="53"/>
      <c r="E13" s="53"/>
      <c r="F13" s="53"/>
      <c r="G13" s="53"/>
      <c r="H13" s="53"/>
      <c r="I13" s="53"/>
      <c r="J13" s="53">
        <f>J9-J11</f>
        <v>4417988.95</v>
      </c>
      <c r="K13" s="53">
        <f t="shared" ref="K13:V13" si="5">K9-K11</f>
        <v>5011277.9399999995</v>
      </c>
      <c r="L13" s="53">
        <f t="shared" si="5"/>
        <v>5613639.8799999999</v>
      </c>
      <c r="M13" s="53">
        <f t="shared" si="5"/>
        <v>6361112.0000000009</v>
      </c>
      <c r="N13" s="53">
        <f t="shared" si="5"/>
        <v>7078894.9000000004</v>
      </c>
      <c r="O13" s="53">
        <f t="shared" si="5"/>
        <v>7861592.8900000015</v>
      </c>
      <c r="P13" s="53">
        <f t="shared" si="5"/>
        <v>8672744.8399999999</v>
      </c>
      <c r="Q13" s="53">
        <f t="shared" si="5"/>
        <v>9610415.0600000005</v>
      </c>
      <c r="R13" s="53">
        <f t="shared" si="5"/>
        <v>10203918.48</v>
      </c>
      <c r="S13" s="53">
        <f t="shared" si="5"/>
        <v>10179796.16</v>
      </c>
      <c r="T13" s="53">
        <f t="shared" si="5"/>
        <v>11973517.950000003</v>
      </c>
      <c r="U13" s="53">
        <f t="shared" si="5"/>
        <v>13735283.949999999</v>
      </c>
      <c r="V13" s="66">
        <f t="shared" si="5"/>
        <v>15564398.720000001</v>
      </c>
      <c r="W13" s="53"/>
      <c r="X13" s="53"/>
    </row>
    <row r="14" spans="1:27">
      <c r="A14" t="s">
        <v>124</v>
      </c>
      <c r="C14" s="53"/>
      <c r="D14" s="53"/>
      <c r="E14" s="53"/>
      <c r="F14" s="53"/>
      <c r="G14" s="53"/>
      <c r="H14" s="53"/>
      <c r="I14" s="53"/>
      <c r="J14" s="53"/>
      <c r="K14" s="55">
        <f>K13/J13-1</f>
        <v>0.13428937842861721</v>
      </c>
      <c r="L14" s="55">
        <f t="shared" ref="L14:V14" si="6">L13/K13-1</f>
        <v>0.12020126347252669</v>
      </c>
      <c r="M14" s="55">
        <f t="shared" si="6"/>
        <v>0.13315284485259871</v>
      </c>
      <c r="N14" s="55">
        <f t="shared" si="6"/>
        <v>0.11283921741984715</v>
      </c>
      <c r="O14" s="55">
        <f t="shared" si="6"/>
        <v>0.11056782182201941</v>
      </c>
      <c r="P14" s="55">
        <f t="shared" si="6"/>
        <v>0.10317908359663197</v>
      </c>
      <c r="Q14" s="55">
        <f t="shared" si="6"/>
        <v>0.1081168923217164</v>
      </c>
      <c r="R14" s="55">
        <f t="shared" si="6"/>
        <v>6.1756273406988527E-2</v>
      </c>
      <c r="S14" s="55">
        <f t="shared" si="6"/>
        <v>-2.3640251583036953E-3</v>
      </c>
      <c r="T14" s="55">
        <f t="shared" si="6"/>
        <v>0.17620409699834338</v>
      </c>
      <c r="U14" s="55">
        <f t="shared" si="6"/>
        <v>0.14713854419034766</v>
      </c>
      <c r="V14" s="55">
        <f t="shared" si="6"/>
        <v>0.13316905399687795</v>
      </c>
      <c r="W14" s="53"/>
      <c r="X14" s="53"/>
    </row>
    <row r="15" spans="1:27">
      <c r="A15" t="s">
        <v>78</v>
      </c>
      <c r="C15" s="53">
        <v>5480380</v>
      </c>
      <c r="D15" s="53">
        <v>5914614</v>
      </c>
      <c r="E15" s="53">
        <v>6391375</v>
      </c>
      <c r="F15" s="53">
        <v>6881007</v>
      </c>
      <c r="G15" s="53">
        <v>7093403</v>
      </c>
      <c r="H15" s="53">
        <v>7651078</v>
      </c>
      <c r="I15" s="53">
        <v>8301235</v>
      </c>
      <c r="J15" s="53">
        <v>8736328.8099999987</v>
      </c>
      <c r="K15" s="53">
        <v>9213016.7699999996</v>
      </c>
      <c r="L15" s="53">
        <v>9801369.8200000003</v>
      </c>
      <c r="M15" s="53">
        <v>10527673.629999999</v>
      </c>
      <c r="N15" s="53">
        <v>11369493.140000001</v>
      </c>
      <c r="O15" s="53">
        <v>12308193.220000001</v>
      </c>
      <c r="P15" s="53">
        <v>13144582.140000001</v>
      </c>
      <c r="Q15" s="53">
        <v>13992913.940000001</v>
      </c>
      <c r="R15" s="53">
        <v>14534640.780000001</v>
      </c>
      <c r="S15" s="53">
        <v>13694869.24</v>
      </c>
      <c r="T15" s="53">
        <v>15021846.27</v>
      </c>
      <c r="U15" s="53">
        <v>16164913.380000001</v>
      </c>
      <c r="V15" s="66">
        <v>17650590.949999999</v>
      </c>
      <c r="W15" s="53">
        <v>18796955.440000001</v>
      </c>
      <c r="X15" s="53"/>
    </row>
    <row r="16" spans="1:27">
      <c r="A16" t="s">
        <v>120</v>
      </c>
      <c r="C16" s="53"/>
      <c r="D16" s="54">
        <f>D15/C15-1</f>
        <v>7.9234286673551813E-2</v>
      </c>
      <c r="E16" s="54">
        <f t="shared" ref="E16:W16" si="7">E15/D15-1</f>
        <v>8.0607288996374038E-2</v>
      </c>
      <c r="F16" s="54">
        <f t="shared" si="7"/>
        <v>7.6608241575560898E-2</v>
      </c>
      <c r="G16" s="54">
        <f t="shared" si="7"/>
        <v>3.0866993740886972E-2</v>
      </c>
      <c r="H16" s="54">
        <f t="shared" si="7"/>
        <v>7.8618823715500108E-2</v>
      </c>
      <c r="I16" s="54">
        <f t="shared" si="7"/>
        <v>8.4975868759931572E-2</v>
      </c>
      <c r="J16" s="54">
        <f t="shared" si="7"/>
        <v>5.2413142140898206E-2</v>
      </c>
      <c r="K16" s="54">
        <f t="shared" si="7"/>
        <v>5.4563875784341187E-2</v>
      </c>
      <c r="L16" s="54">
        <f t="shared" si="7"/>
        <v>6.3861063611197588E-2</v>
      </c>
      <c r="M16" s="54">
        <f t="shared" si="7"/>
        <v>7.4102275838827447E-2</v>
      </c>
      <c r="N16" s="54">
        <f t="shared" si="7"/>
        <v>7.9962538694315688E-2</v>
      </c>
      <c r="O16" s="54">
        <f t="shared" si="7"/>
        <v>8.2563054345622389E-2</v>
      </c>
      <c r="P16" s="54">
        <f t="shared" si="7"/>
        <v>6.7953834088412268E-2</v>
      </c>
      <c r="Q16" s="54">
        <f t="shared" si="7"/>
        <v>6.4538514116661005E-2</v>
      </c>
      <c r="R16" s="54">
        <f t="shared" si="7"/>
        <v>3.8714369453200614E-2</v>
      </c>
      <c r="S16" s="54">
        <f t="shared" si="7"/>
        <v>-5.7777247660330655E-2</v>
      </c>
      <c r="T16" s="54">
        <f t="shared" si="7"/>
        <v>9.6895925528384108E-2</v>
      </c>
      <c r="U16" s="54">
        <f t="shared" si="7"/>
        <v>7.609364983868927E-2</v>
      </c>
      <c r="V16" s="67">
        <f t="shared" si="7"/>
        <v>9.1907549089508267E-2</v>
      </c>
      <c r="W16" s="54">
        <f t="shared" si="7"/>
        <v>6.4947654911236885E-2</v>
      </c>
      <c r="X16" s="53"/>
    </row>
    <row r="17" spans="1:24">
      <c r="A17" t="s">
        <v>79</v>
      </c>
      <c r="C17" s="53">
        <v>3186332</v>
      </c>
      <c r="D17" s="53">
        <v>3632125</v>
      </c>
      <c r="E17" s="53">
        <v>4254629</v>
      </c>
      <c r="F17" s="53">
        <v>4898662</v>
      </c>
      <c r="G17" s="53">
        <v>5514152</v>
      </c>
      <c r="H17" s="53">
        <v>6366407</v>
      </c>
      <c r="I17" s="53">
        <v>7634472</v>
      </c>
      <c r="J17" s="53">
        <v>8736328.709999999</v>
      </c>
      <c r="K17" s="53">
        <v>9944013.0999999996</v>
      </c>
      <c r="L17" s="53">
        <v>11233521.609999999</v>
      </c>
      <c r="M17" s="53">
        <v>12467959.290000001</v>
      </c>
      <c r="N17" s="53">
        <v>13771873.880000001</v>
      </c>
      <c r="O17" s="53">
        <v>15391669.01</v>
      </c>
      <c r="P17" s="53">
        <v>17090042.359999999</v>
      </c>
      <c r="Q17" s="53">
        <v>18899668.440000001</v>
      </c>
      <c r="R17" s="53">
        <v>20103592.859999999</v>
      </c>
      <c r="S17" s="53">
        <v>19854096.009999998</v>
      </c>
      <c r="T17" s="53">
        <v>23597398.530000001</v>
      </c>
      <c r="U17" s="53">
        <v>26890472.57</v>
      </c>
      <c r="V17" s="66">
        <v>30122955.899999999</v>
      </c>
      <c r="W17" s="53">
        <v>33068145.369999997</v>
      </c>
      <c r="X17" s="53"/>
    </row>
    <row r="18" spans="1:24">
      <c r="A18" t="s">
        <v>122</v>
      </c>
      <c r="C18" s="53"/>
      <c r="D18" s="54">
        <f>D17/C17-1</f>
        <v>0.13990789409264326</v>
      </c>
      <c r="E18" s="54">
        <f t="shared" ref="E18:W18" si="8">E17/D17-1</f>
        <v>0.17138837457411293</v>
      </c>
      <c r="F18" s="54">
        <f t="shared" si="8"/>
        <v>0.15137230531733792</v>
      </c>
      <c r="G18" s="54">
        <f t="shared" si="8"/>
        <v>0.12564451272612809</v>
      </c>
      <c r="H18" s="54">
        <f t="shared" si="8"/>
        <v>0.1545577633695987</v>
      </c>
      <c r="I18" s="54">
        <f t="shared" si="8"/>
        <v>0.19918063673905873</v>
      </c>
      <c r="J18" s="54">
        <f t="shared" si="8"/>
        <v>0.14432651138153352</v>
      </c>
      <c r="K18" s="54">
        <f t="shared" si="8"/>
        <v>0.13823705930588792</v>
      </c>
      <c r="L18" s="54">
        <f t="shared" si="8"/>
        <v>0.12967687160428221</v>
      </c>
      <c r="M18" s="54">
        <f t="shared" si="8"/>
        <v>0.10988875286456157</v>
      </c>
      <c r="N18" s="54">
        <f t="shared" si="8"/>
        <v>0.10458123576372369</v>
      </c>
      <c r="O18" s="54">
        <f t="shared" si="8"/>
        <v>0.11761617511995381</v>
      </c>
      <c r="P18" s="54">
        <f t="shared" si="8"/>
        <v>0.11034367675763845</v>
      </c>
      <c r="Q18" s="54">
        <f t="shared" si="8"/>
        <v>0.10588774690433245</v>
      </c>
      <c r="R18" s="54">
        <f t="shared" si="8"/>
        <v>6.3700822256329337E-2</v>
      </c>
      <c r="S18" s="54">
        <f t="shared" si="8"/>
        <v>-1.2410560228585998E-2</v>
      </c>
      <c r="T18" s="54">
        <f t="shared" si="8"/>
        <v>0.1885405670504765</v>
      </c>
      <c r="U18" s="54">
        <f t="shared" si="8"/>
        <v>0.13955241870469015</v>
      </c>
      <c r="V18" s="67">
        <f t="shared" si="8"/>
        <v>0.12020924219852769</v>
      </c>
      <c r="W18" s="54">
        <f t="shared" si="8"/>
        <v>9.7772259793402316E-2</v>
      </c>
      <c r="X18" s="53"/>
    </row>
    <row r="19" spans="1:24">
      <c r="A19" t="s">
        <v>80</v>
      </c>
      <c r="C19" s="59">
        <v>3.83</v>
      </c>
      <c r="D19" s="59">
        <v>4.41</v>
      </c>
      <c r="E19" s="59">
        <v>6.7</v>
      </c>
      <c r="F19" s="59">
        <v>6.2</v>
      </c>
      <c r="G19" s="59">
        <v>9.1</v>
      </c>
      <c r="H19" s="59">
        <v>12.37</v>
      </c>
      <c r="I19" s="59">
        <v>10.45</v>
      </c>
      <c r="J19" s="59">
        <v>8.39</v>
      </c>
      <c r="K19" s="59">
        <v>10.050000000000001</v>
      </c>
      <c r="L19" s="59">
        <v>9.3800000000000008</v>
      </c>
      <c r="M19" s="59">
        <v>5.83</v>
      </c>
      <c r="N19" s="59">
        <v>4.91</v>
      </c>
      <c r="O19" s="59">
        <v>4.5199999999999996</v>
      </c>
      <c r="P19" s="59">
        <v>3.59</v>
      </c>
      <c r="Q19" s="59">
        <v>3.41</v>
      </c>
      <c r="R19" s="59">
        <v>4.7699999999999996</v>
      </c>
      <c r="S19" s="59">
        <v>6.16</v>
      </c>
      <c r="T19" s="59">
        <v>5.51</v>
      </c>
      <c r="U19" s="59">
        <v>6.65</v>
      </c>
      <c r="V19" s="68">
        <v>5.36</v>
      </c>
      <c r="W19" s="59">
        <v>4.63</v>
      </c>
      <c r="X19" s="59"/>
    </row>
    <row r="20" spans="1:24">
      <c r="A20" t="s">
        <v>121</v>
      </c>
      <c r="C20" s="59"/>
      <c r="D20" s="54">
        <f>(1+D18)/(1+D16)-1</f>
        <v>5.6219125141123483E-2</v>
      </c>
      <c r="E20" s="54">
        <f t="shared" ref="E20:W20" si="9">(1+E18)/(1+E16)-1</f>
        <v>8.4009321889779942E-2</v>
      </c>
      <c r="F20" s="54">
        <f t="shared" si="9"/>
        <v>6.9444075249102344E-2</v>
      </c>
      <c r="G20" s="54">
        <f t="shared" si="9"/>
        <v>9.193961933081729E-2</v>
      </c>
      <c r="H20" s="54">
        <f t="shared" si="9"/>
        <v>7.0403870194396312E-2</v>
      </c>
      <c r="I20" s="54">
        <f t="shared" si="9"/>
        <v>0.10526019174016921</v>
      </c>
      <c r="J20" s="54">
        <f t="shared" si="9"/>
        <v>8.7335824269220153E-2</v>
      </c>
      <c r="K20" s="54">
        <f t="shared" si="9"/>
        <v>7.9343874224132804E-2</v>
      </c>
      <c r="L20" s="54">
        <f t="shared" si="9"/>
        <v>6.1865040694014883E-2</v>
      </c>
      <c r="M20" s="54">
        <f t="shared" si="9"/>
        <v>3.331756931413854E-2</v>
      </c>
      <c r="N20" s="54">
        <f t="shared" si="9"/>
        <v>2.2795880585980477E-2</v>
      </c>
      <c r="O20" s="54">
        <f t="shared" si="9"/>
        <v>3.2379749737090346E-2</v>
      </c>
      <c r="P20" s="54">
        <f t="shared" si="9"/>
        <v>3.9692579694148966E-2</v>
      </c>
      <c r="Q20" s="54">
        <f t="shared" si="9"/>
        <v>3.884240188527377E-2</v>
      </c>
      <c r="R20" s="54">
        <f t="shared" si="9"/>
        <v>2.4055171987542812E-2</v>
      </c>
      <c r="S20" s="54">
        <f t="shared" si="9"/>
        <v>4.8148579854490725E-2</v>
      </c>
      <c r="T20" s="54">
        <f t="shared" si="9"/>
        <v>8.354907643398013E-2</v>
      </c>
      <c r="U20" s="54">
        <f t="shared" si="9"/>
        <v>5.8971418403513054E-2</v>
      </c>
      <c r="V20" s="67">
        <f t="shared" si="9"/>
        <v>2.5919495778391699E-2</v>
      </c>
      <c r="W20" s="54">
        <f t="shared" si="9"/>
        <v>3.0822740188954478E-2</v>
      </c>
      <c r="X20" s="59"/>
    </row>
    <row r="21" spans="1:24">
      <c r="A21" t="s">
        <v>69</v>
      </c>
      <c r="C21" s="53">
        <v>485375</v>
      </c>
      <c r="D21" s="53">
        <v>576594</v>
      </c>
      <c r="E21" s="53">
        <v>724023</v>
      </c>
      <c r="F21" s="53">
        <v>877496</v>
      </c>
      <c r="G21" s="53">
        <v>926304</v>
      </c>
      <c r="H21" s="53">
        <v>984611</v>
      </c>
      <c r="I21" s="53">
        <v>1250067</v>
      </c>
      <c r="J21" s="53">
        <v>1442752</v>
      </c>
      <c r="K21" s="53">
        <v>1687958</v>
      </c>
      <c r="L21" s="53">
        <v>1846547</v>
      </c>
      <c r="M21" s="53">
        <v>2020728</v>
      </c>
      <c r="N21" s="53">
        <v>2297101</v>
      </c>
      <c r="O21" s="53">
        <v>2622145</v>
      </c>
      <c r="P21" s="53">
        <v>2978134</v>
      </c>
      <c r="Q21" s="53">
        <v>3278947</v>
      </c>
      <c r="R21" s="53">
        <v>3231582</v>
      </c>
      <c r="S21" s="53">
        <v>3193390</v>
      </c>
      <c r="T21" s="53">
        <v>4160414</v>
      </c>
      <c r="U21" s="53">
        <v>4809044</v>
      </c>
      <c r="V21" s="66">
        <v>5456913</v>
      </c>
      <c r="W21" s="53">
        <v>6142276</v>
      </c>
      <c r="X21" s="53"/>
    </row>
    <row r="22" spans="1:24">
      <c r="A22" t="s">
        <v>69</v>
      </c>
      <c r="C22" s="53">
        <f>'center tax'!B3+'center tax'!B16</f>
        <v>4943550.4000000004</v>
      </c>
      <c r="D22" s="53">
        <f>'center tax'!C3+'center tax'!C16</f>
        <v>5890097.7999999998</v>
      </c>
      <c r="E22" s="53">
        <f>'center tax'!D3+'center tax'!D16</f>
        <v>7364950.5999999996</v>
      </c>
      <c r="F22" s="53">
        <f>'center tax'!E3+'center tax'!E16</f>
        <v>8920755.3000000007</v>
      </c>
      <c r="G22" s="53">
        <f>'center tax'!F3+'center tax'!F16</f>
        <v>9401315.8000000007</v>
      </c>
      <c r="H22" s="53">
        <f>'center tax'!G3+'center tax'!G16</f>
        <v>10008444.699999999</v>
      </c>
      <c r="I22" s="53">
        <f>'center tax'!H3+'center tax'!H16</f>
        <v>12715052.9</v>
      </c>
      <c r="J22" s="53">
        <f>'center tax'!I3+'center tax'!I16</f>
        <v>14681696</v>
      </c>
      <c r="K22" s="53">
        <f>'center tax'!J3+'center tax'!J16</f>
        <v>17161164.100000001</v>
      </c>
      <c r="L22" s="53">
        <f>'center tax'!K3+'center tax'!K16</f>
        <v>18790174.199999999</v>
      </c>
      <c r="M22" s="53">
        <f>'center tax'!L3+'center tax'!L16</f>
        <v>20527886</v>
      </c>
      <c r="N22" s="53">
        <f>'center tax'!M3+'center tax'!M16</f>
        <v>23356522</v>
      </c>
      <c r="O22" s="53">
        <f>'center tax'!N3+'center tax'!N16</f>
        <v>26623890.800000001</v>
      </c>
      <c r="P22" s="53">
        <f>'center tax'!O3+'center tax'!O16</f>
        <v>29858589.199999999</v>
      </c>
      <c r="Q22" s="53">
        <f>'center tax'!P3+'center tax'!P16</f>
        <v>32829428.5</v>
      </c>
      <c r="R22" s="53">
        <f>'center tax'!Q3+'center tax'!Q16</f>
        <v>32344659.100000001</v>
      </c>
      <c r="S22" s="53">
        <f>'center tax'!R3+'center tax'!R16</f>
        <v>31996560.399999999</v>
      </c>
      <c r="T22" s="53">
        <f>'center tax'!S3+'center tax'!S16</f>
        <v>41829972.5</v>
      </c>
      <c r="U22" s="53">
        <f>'center tax'!T3+'center tax'!T16</f>
        <v>48184045.100000001</v>
      </c>
      <c r="V22" s="66">
        <f>'center tax'!U3+'center tax'!U16</f>
        <v>54974993.899999999</v>
      </c>
      <c r="W22" s="53">
        <f>'center tax'!V3+'center tax'!V16</f>
        <v>61898834.299999997</v>
      </c>
      <c r="X22" s="53"/>
    </row>
    <row r="23" spans="1:24">
      <c r="A23" t="s">
        <v>125</v>
      </c>
      <c r="C23" s="53"/>
      <c r="D23" s="54">
        <f>D21/C21-1</f>
        <v>0.18793510172547001</v>
      </c>
      <c r="E23" s="54">
        <f t="shared" ref="E23:W24" si="10">E21/D21-1</f>
        <v>0.25568944525957615</v>
      </c>
      <c r="F23" s="54">
        <f t="shared" si="10"/>
        <v>0.21197254783342512</v>
      </c>
      <c r="G23" s="54">
        <f t="shared" si="10"/>
        <v>5.5621905968802121E-2</v>
      </c>
      <c r="H23" s="54">
        <f t="shared" si="10"/>
        <v>6.2945857947283024E-2</v>
      </c>
      <c r="I23" s="54">
        <f t="shared" si="10"/>
        <v>0.26960495058454548</v>
      </c>
      <c r="J23" s="54">
        <f t="shared" si="10"/>
        <v>0.15413973811003734</v>
      </c>
      <c r="K23" s="54">
        <f t="shared" si="10"/>
        <v>0.1699571374706117</v>
      </c>
      <c r="L23" s="54">
        <f t="shared" si="10"/>
        <v>9.3953167081171518E-2</v>
      </c>
      <c r="M23" s="54">
        <f t="shared" si="10"/>
        <v>9.4327953742850745E-2</v>
      </c>
      <c r="N23" s="54">
        <f t="shared" si="10"/>
        <v>0.13676902581643846</v>
      </c>
      <c r="O23" s="54">
        <f t="shared" si="10"/>
        <v>0.14150183209184108</v>
      </c>
      <c r="P23" s="54">
        <f t="shared" si="10"/>
        <v>0.13576251504016756</v>
      </c>
      <c r="Q23" s="54">
        <f t="shared" si="10"/>
        <v>0.10100720786908846</v>
      </c>
      <c r="R23" s="54">
        <f t="shared" si="10"/>
        <v>-1.4445186213744798E-2</v>
      </c>
      <c r="S23" s="54">
        <f t="shared" si="10"/>
        <v>-1.1818360171581554E-2</v>
      </c>
      <c r="T23" s="54">
        <f t="shared" si="10"/>
        <v>0.30282051362345341</v>
      </c>
      <c r="U23" s="54">
        <f t="shared" si="10"/>
        <v>0.1559051575155741</v>
      </c>
      <c r="V23" s="67">
        <f t="shared" si="10"/>
        <v>0.13471887551871009</v>
      </c>
      <c r="W23" s="54">
        <f t="shared" si="10"/>
        <v>0.12559536866356491</v>
      </c>
      <c r="X23" s="53"/>
    </row>
    <row r="24" spans="1:24">
      <c r="A24" t="s">
        <v>125</v>
      </c>
      <c r="C24" s="53"/>
      <c r="D24" s="54">
        <f>D22/C22-1</f>
        <v>0.19147117423946947</v>
      </c>
      <c r="E24" s="54">
        <f t="shared" si="10"/>
        <v>0.25039529903900748</v>
      </c>
      <c r="F24" s="54">
        <f t="shared" si="10"/>
        <v>0.21124441757966461</v>
      </c>
      <c r="G24" s="54">
        <f t="shared" si="10"/>
        <v>5.3869934085065685E-2</v>
      </c>
      <c r="H24" s="54">
        <f t="shared" si="10"/>
        <v>6.457914114532759E-2</v>
      </c>
      <c r="I24" s="54">
        <f t="shared" si="10"/>
        <v>0.27043244791071297</v>
      </c>
      <c r="J24" s="54">
        <f t="shared" si="10"/>
        <v>0.15467046149686081</v>
      </c>
      <c r="K24" s="54">
        <f t="shared" si="10"/>
        <v>0.16888158561517708</v>
      </c>
      <c r="L24" s="54">
        <f t="shared" si="10"/>
        <v>9.4924219039429714E-2</v>
      </c>
      <c r="M24" s="54">
        <f t="shared" si="10"/>
        <v>9.2479813199390248E-2</v>
      </c>
      <c r="N24" s="54">
        <f t="shared" si="10"/>
        <v>0.13779480264066168</v>
      </c>
      <c r="O24" s="54">
        <f t="shared" si="10"/>
        <v>0.13989106768550563</v>
      </c>
      <c r="P24" s="54">
        <f t="shared" si="10"/>
        <v>0.12149608125646294</v>
      </c>
      <c r="Q24" s="54">
        <f t="shared" si="10"/>
        <v>9.9496974893910961E-2</v>
      </c>
      <c r="R24" s="54">
        <f t="shared" si="10"/>
        <v>-1.4766306394885853E-2</v>
      </c>
      <c r="S24" s="54">
        <f t="shared" si="10"/>
        <v>-1.0762169387031895E-2</v>
      </c>
      <c r="T24" s="54">
        <f t="shared" si="10"/>
        <v>0.30732716195332044</v>
      </c>
      <c r="U24" s="54">
        <f t="shared" si="10"/>
        <v>0.15190238530517797</v>
      </c>
      <c r="V24" s="67">
        <f t="shared" si="10"/>
        <v>0.14093770636953007</v>
      </c>
      <c r="W24" s="54">
        <f t="shared" si="10"/>
        <v>0.12594526909078918</v>
      </c>
      <c r="X24" s="53"/>
    </row>
    <row r="25" spans="1:24">
      <c r="A25" t="s">
        <v>70</v>
      </c>
      <c r="C25" s="53">
        <f>C21-C6</f>
        <v>389655</v>
      </c>
      <c r="D25" s="51"/>
      <c r="J25" s="53">
        <f>J21-J6</f>
        <v>1248441</v>
      </c>
      <c r="K25" s="53">
        <f t="shared" ref="K25:W25" si="11">K21-K6</f>
        <v>1469270</v>
      </c>
      <c r="L25" s="53">
        <f t="shared" si="11"/>
        <v>1607059</v>
      </c>
      <c r="M25" s="53">
        <f t="shared" si="11"/>
        <v>1752193.35</v>
      </c>
      <c r="N25" s="53">
        <f t="shared" si="11"/>
        <v>1940451.3</v>
      </c>
      <c r="O25" s="53">
        <f t="shared" si="11"/>
        <v>2175925.31</v>
      </c>
      <c r="P25" s="53">
        <f t="shared" si="11"/>
        <v>2509481.16</v>
      </c>
      <c r="Q25" s="53">
        <f t="shared" si="11"/>
        <v>2791136.59</v>
      </c>
      <c r="R25" s="53">
        <f t="shared" si="11"/>
        <v>2740684.67</v>
      </c>
      <c r="S25" s="53">
        <f t="shared" si="11"/>
        <v>2567003.2999999998</v>
      </c>
      <c r="T25" s="53">
        <f t="shared" si="11"/>
        <v>3465997.7</v>
      </c>
      <c r="U25" s="53">
        <f t="shared" si="11"/>
        <v>4146142.79</v>
      </c>
      <c r="V25" s="66">
        <f t="shared" si="11"/>
        <v>4810119.01</v>
      </c>
      <c r="W25" s="53">
        <f t="shared" si="11"/>
        <v>5492966.8300000001</v>
      </c>
    </row>
    <row r="26" spans="1:24">
      <c r="A26" t="s">
        <v>119</v>
      </c>
      <c r="C26" s="53"/>
      <c r="D26" s="51"/>
      <c r="J26" s="53"/>
      <c r="K26" s="54">
        <f>K25/J25-1</f>
        <v>0.17688380948719251</v>
      </c>
      <c r="L26" s="54">
        <f t="shared" ref="L26:W26" si="12">L25/K25-1</f>
        <v>9.378058491631891E-2</v>
      </c>
      <c r="M26" s="54">
        <f t="shared" si="12"/>
        <v>9.0310529980542231E-2</v>
      </c>
      <c r="N26" s="54">
        <f t="shared" si="12"/>
        <v>0.10744131062933215</v>
      </c>
      <c r="O26" s="54">
        <f t="shared" si="12"/>
        <v>0.12135012612787555</v>
      </c>
      <c r="P26" s="54">
        <f t="shared" si="12"/>
        <v>0.15329379573235458</v>
      </c>
      <c r="Q26" s="54">
        <f t="shared" si="12"/>
        <v>0.11223651904204757</v>
      </c>
      <c r="R26" s="54">
        <f t="shared" si="12"/>
        <v>-1.8075761745504515E-2</v>
      </c>
      <c r="S26" s="54">
        <f t="shared" si="12"/>
        <v>-6.3371526064689543E-2</v>
      </c>
      <c r="T26" s="54">
        <f t="shared" si="12"/>
        <v>0.35021162614009893</v>
      </c>
      <c r="U26" s="54">
        <f t="shared" si="12"/>
        <v>0.19623356645620382</v>
      </c>
      <c r="V26" s="67">
        <f t="shared" si="12"/>
        <v>0.16014311460797503</v>
      </c>
      <c r="W26" s="54">
        <f t="shared" si="12"/>
        <v>0.14196069132185585</v>
      </c>
    </row>
    <row r="27" spans="1:24">
      <c r="A27" t="s">
        <v>117</v>
      </c>
      <c r="C27" s="62">
        <v>21.35</v>
      </c>
      <c r="D27" s="62">
        <v>16.09</v>
      </c>
      <c r="E27" s="62">
        <v>22.39</v>
      </c>
      <c r="F27" s="62">
        <v>18.48</v>
      </c>
      <c r="G27" s="62">
        <v>16.68</v>
      </c>
      <c r="H27" s="62">
        <v>6.41</v>
      </c>
      <c r="I27" s="62">
        <v>19.690000000000001</v>
      </c>
      <c r="J27" s="62">
        <v>19.260000000000002</v>
      </c>
      <c r="K27" s="62">
        <v>11.28</v>
      </c>
      <c r="L27" s="62">
        <v>16.2</v>
      </c>
      <c r="M27" s="62">
        <v>5.28</v>
      </c>
      <c r="N27" s="62">
        <v>1.41</v>
      </c>
      <c r="O27" s="62">
        <v>6.28</v>
      </c>
      <c r="P27" s="62">
        <v>9.06</v>
      </c>
      <c r="Q27" s="62">
        <v>14.61</v>
      </c>
      <c r="R27" s="62">
        <v>-0.66</v>
      </c>
      <c r="S27" s="62">
        <v>-0.83</v>
      </c>
      <c r="T27" s="62">
        <v>30.42</v>
      </c>
      <c r="U27" s="62">
        <v>18.21</v>
      </c>
      <c r="V27" s="69">
        <v>4.3</v>
      </c>
      <c r="W27" s="62">
        <v>5.81</v>
      </c>
    </row>
    <row r="28" spans="1:24">
      <c r="A28" t="s">
        <v>195</v>
      </c>
      <c r="C28" s="54">
        <f>C21/C17</f>
        <v>0.1523303284152436</v>
      </c>
      <c r="D28" s="54">
        <f t="shared" ref="D28:W28" si="13">D21/D17</f>
        <v>0.15874839109336822</v>
      </c>
      <c r="E28" s="54">
        <f t="shared" si="13"/>
        <v>0.17017300450873624</v>
      </c>
      <c r="F28" s="54">
        <f t="shared" si="13"/>
        <v>0.17912972970986771</v>
      </c>
      <c r="G28" s="54">
        <f t="shared" si="13"/>
        <v>0.16798666413258104</v>
      </c>
      <c r="H28" s="54">
        <f t="shared" si="13"/>
        <v>0.15465725015695667</v>
      </c>
      <c r="I28" s="54">
        <f t="shared" si="13"/>
        <v>0.16373981069024812</v>
      </c>
      <c r="J28" s="54">
        <f t="shared" si="13"/>
        <v>0.16514396926807029</v>
      </c>
      <c r="K28" s="54">
        <f t="shared" si="13"/>
        <v>0.16974615610673321</v>
      </c>
      <c r="L28" s="54">
        <f t="shared" si="13"/>
        <v>0.16437828350783759</v>
      </c>
      <c r="M28" s="54">
        <f t="shared" si="13"/>
        <v>0.16207367645326984</v>
      </c>
      <c r="N28" s="54">
        <f t="shared" si="13"/>
        <v>0.16679654635350175</v>
      </c>
      <c r="O28" s="54">
        <f t="shared" si="13"/>
        <v>0.17036131678094082</v>
      </c>
      <c r="P28" s="54">
        <f t="shared" si="13"/>
        <v>0.17426135858916619</v>
      </c>
      <c r="Q28" s="54">
        <f t="shared" si="13"/>
        <v>0.17349230280994282</v>
      </c>
      <c r="R28" s="54">
        <f t="shared" si="13"/>
        <v>0.16074649056536852</v>
      </c>
      <c r="S28" s="54">
        <f t="shared" si="13"/>
        <v>0.160842880904352</v>
      </c>
      <c r="T28" s="54">
        <f t="shared" si="13"/>
        <v>0.17630816357619908</v>
      </c>
      <c r="U28" s="54">
        <f t="shared" si="13"/>
        <v>0.1788382107261717</v>
      </c>
      <c r="V28" s="67">
        <f t="shared" si="13"/>
        <v>0.18115463230485956</v>
      </c>
      <c r="W28" s="54">
        <f t="shared" si="13"/>
        <v>0.18574600816810188</v>
      </c>
    </row>
    <row r="29" spans="1:24">
      <c r="A29" t="s">
        <v>71</v>
      </c>
      <c r="C29" s="52"/>
      <c r="D29" s="51"/>
      <c r="J29" s="54">
        <f>J21/J13</f>
        <v>0.32656306213712916</v>
      </c>
      <c r="K29" s="54">
        <f t="shared" ref="K29:V29" si="14">K21/K13</f>
        <v>0.33683184612985168</v>
      </c>
      <c r="L29" s="54">
        <f t="shared" si="14"/>
        <v>0.32893934051216694</v>
      </c>
      <c r="M29" s="54">
        <f t="shared" si="14"/>
        <v>0.31766898617725953</v>
      </c>
      <c r="N29" s="54">
        <f t="shared" si="14"/>
        <v>0.32449994419326667</v>
      </c>
      <c r="O29" s="54">
        <f t="shared" si="14"/>
        <v>0.33353863990278432</v>
      </c>
      <c r="P29" s="54">
        <f t="shared" si="14"/>
        <v>0.34339001722550389</v>
      </c>
      <c r="Q29" s="54">
        <f t="shared" si="14"/>
        <v>0.34118682486955976</v>
      </c>
      <c r="R29" s="54">
        <f t="shared" si="14"/>
        <v>0.31670009970522617</v>
      </c>
      <c r="S29" s="54">
        <f t="shared" si="14"/>
        <v>0.31369881575310443</v>
      </c>
      <c r="T29" s="54">
        <f t="shared" si="14"/>
        <v>0.34746797201736346</v>
      </c>
      <c r="U29" s="54">
        <f t="shared" si="14"/>
        <v>0.35012337695428569</v>
      </c>
      <c r="V29" s="67">
        <f t="shared" si="14"/>
        <v>0.35060223643512517</v>
      </c>
      <c r="W29" s="54"/>
    </row>
    <row r="30" spans="1:24">
      <c r="A30" t="s">
        <v>186</v>
      </c>
      <c r="C30" s="54">
        <f>C25/C9</f>
        <v>0.13416490519743318</v>
      </c>
      <c r="D30" s="51"/>
      <c r="J30" s="54">
        <f>J25/J17</f>
        <v>0.14290224663490256</v>
      </c>
      <c r="K30" s="54">
        <f t="shared" ref="K30:W30" si="15">K25/K17</f>
        <v>0.14775423013069039</v>
      </c>
      <c r="L30" s="54">
        <f t="shared" si="15"/>
        <v>0.14305923429829945</v>
      </c>
      <c r="M30" s="54">
        <f t="shared" si="15"/>
        <v>0.1405356970811861</v>
      </c>
      <c r="N30" s="54">
        <f t="shared" si="15"/>
        <v>0.14089958395697999</v>
      </c>
      <c r="O30" s="54">
        <f t="shared" si="15"/>
        <v>0.14137032888287143</v>
      </c>
      <c r="P30" s="54">
        <f t="shared" si="15"/>
        <v>0.14683879110057396</v>
      </c>
      <c r="Q30" s="54">
        <f t="shared" si="15"/>
        <v>0.14768177541637337</v>
      </c>
      <c r="R30" s="54">
        <f t="shared" si="15"/>
        <v>0.13632810259767666</v>
      </c>
      <c r="S30" s="54">
        <f t="shared" si="15"/>
        <v>0.12929338604523047</v>
      </c>
      <c r="T30" s="54">
        <f t="shared" si="15"/>
        <v>0.14688050022097077</v>
      </c>
      <c r="U30" s="54">
        <f t="shared" si="15"/>
        <v>0.15418631186963927</v>
      </c>
      <c r="V30" s="67">
        <f t="shared" si="15"/>
        <v>0.1596828354417901</v>
      </c>
      <c r="W30" s="54">
        <f t="shared" si="15"/>
        <v>0.1661105202163323</v>
      </c>
    </row>
    <row r="31" spans="1:24">
      <c r="A31" t="s">
        <v>72</v>
      </c>
      <c r="B31" s="52"/>
      <c r="C31" s="53"/>
      <c r="D31" s="51"/>
      <c r="J31" s="54">
        <f>J25/J13</f>
        <v>0.28258128622073625</v>
      </c>
      <c r="K31" s="54">
        <f t="shared" ref="K31:V31" si="16">K25/K13</f>
        <v>0.2931926781135592</v>
      </c>
      <c r="L31" s="54">
        <f t="shared" si="16"/>
        <v>0.28627753727586813</v>
      </c>
      <c r="M31" s="54">
        <f t="shared" si="16"/>
        <v>0.27545393792783396</v>
      </c>
      <c r="N31" s="54">
        <f t="shared" si="16"/>
        <v>0.27411782875883633</v>
      </c>
      <c r="O31" s="54">
        <f t="shared" si="16"/>
        <v>0.27677918971965487</v>
      </c>
      <c r="P31" s="54">
        <f t="shared" si="16"/>
        <v>0.28935258747909853</v>
      </c>
      <c r="Q31" s="54">
        <f t="shared" si="16"/>
        <v>0.29042830851470008</v>
      </c>
      <c r="R31" s="54">
        <f t="shared" si="16"/>
        <v>0.26859139215702554</v>
      </c>
      <c r="S31" s="54">
        <f t="shared" si="16"/>
        <v>0.25216647363595146</v>
      </c>
      <c r="T31" s="54">
        <f t="shared" si="16"/>
        <v>0.28947195924151925</v>
      </c>
      <c r="U31" s="54">
        <f t="shared" si="16"/>
        <v>0.30186072636670902</v>
      </c>
      <c r="V31" s="67">
        <f t="shared" si="16"/>
        <v>0.30904624692112742</v>
      </c>
    </row>
    <row r="32" spans="1:24">
      <c r="A32" t="s">
        <v>163</v>
      </c>
      <c r="B32" s="52"/>
      <c r="C32" s="53"/>
      <c r="D32" s="51"/>
      <c r="J32" s="54"/>
      <c r="K32" s="54">
        <f>VLOOKUP(K3,'CAG Tax data'!$A:$J,10,0)</f>
        <v>0.1038052636796194</v>
      </c>
      <c r="L32" s="54">
        <f>VLOOKUP(L3,'CAG Tax data'!$A:$J,10,0)</f>
        <v>0.10763177539668733</v>
      </c>
      <c r="M32" s="54">
        <f>VLOOKUP(M3,'CAG Tax data'!$A:$J,10,0)</f>
        <v>8.6772001479687333E-2</v>
      </c>
      <c r="N32" s="54">
        <f>VLOOKUP(N3,'CAG Tax data'!$A:$J,10,0)</f>
        <v>5.9632802937576557E-2</v>
      </c>
      <c r="O32" s="54">
        <f>VLOOKUP(O3,'CAG Tax data'!$A:$J,10,0)</f>
        <v>6.6932451490969269E-2</v>
      </c>
      <c r="P32" s="54">
        <f>VLOOKUP(P3,'CAG Tax data'!$A:$J,10,0)</f>
        <v>0.17792066385660443</v>
      </c>
      <c r="Q32" s="54">
        <f>VLOOKUP(Q3,'CAG Tax data'!$A:$J,10,0)</f>
        <v>0.16171161865679751</v>
      </c>
      <c r="R32" s="54">
        <f>VLOOKUP(R3,'CAG Tax data'!$A:$J,10,0)</f>
        <v>-0.16079038898567144</v>
      </c>
      <c r="S32" s="54">
        <f>VLOOKUP(S3,'CAG Tax data'!$A:$J,10,0)</f>
        <v>-0.17902728794201939</v>
      </c>
      <c r="T32" s="54">
        <f>VLOOKUP(T3,'CAG Tax data'!$A:$J,10,0)</f>
        <v>0.55745439433046062</v>
      </c>
      <c r="U32" s="54">
        <f>VLOOKUP(U3,'CAG Tax data'!$A:$J,10,0)</f>
        <v>0.15981894199318303</v>
      </c>
      <c r="V32" s="67">
        <f>VLOOKUP(V3,'CAG Tax data'!$A:$J,10,0)</f>
        <v>0.10319386220475302</v>
      </c>
      <c r="W32" s="54">
        <f>VLOOKUP(W3,'CAG Tax data'!$A:$J,10,0)</f>
        <v>8.3103654554335327E-2</v>
      </c>
    </row>
    <row r="33" spans="1:24">
      <c r="A33" t="s">
        <v>165</v>
      </c>
      <c r="B33" s="52"/>
      <c r="C33" s="53"/>
      <c r="D33" s="51"/>
      <c r="J33" s="54"/>
      <c r="K33" s="54">
        <f>VLOOKUP(K3,'CAG Tax data'!$A:$K,11,0)</f>
        <v>0.19643215316821161</v>
      </c>
      <c r="L33" s="54">
        <f>VLOOKUP(L3,'CAG Tax data'!$A:$K,11,0)</f>
        <v>0.2081557383295316</v>
      </c>
      <c r="M33" s="54">
        <f>VLOOKUP(M3,'CAG Tax data'!$A:$K,11,0)</f>
        <v>8.6272217713620147E-2</v>
      </c>
      <c r="N33" s="54">
        <f>VLOOKUP(N3,'CAG Tax data'!$A:$K,11,0)</f>
        <v>8.5072038523771543E-2</v>
      </c>
      <c r="O33" s="54">
        <f>VLOOKUP(O3,'CAG Tax data'!$A:$K,11,0)</f>
        <v>0.21505042613382996</v>
      </c>
      <c r="P33" s="54">
        <f>VLOOKUP(P3,'CAG Tax data'!$A:$K,11,0)</f>
        <v>0.19851024099215486</v>
      </c>
      <c r="Q33" s="54">
        <f>VLOOKUP(Q3,'CAG Tax data'!$A:$K,11,0)</f>
        <v>0.13094220277655966</v>
      </c>
      <c r="R33" s="54">
        <f>VLOOKUP(R3,'CAG Tax data'!$A:$K,11,0)</f>
        <v>4.0493529786376881E-2</v>
      </c>
      <c r="S33" s="54">
        <f>VLOOKUP(S3,'CAG Tax data'!$A:$K,11,0)</f>
        <v>-2.3154046649512483E-2</v>
      </c>
      <c r="T33" s="54">
        <f>VLOOKUP(T3,'CAG Tax data'!$A:$K,11,0)</f>
        <v>0.43515917702770102</v>
      </c>
      <c r="U33" s="54">
        <f>VLOOKUP(U3,'CAG Tax data'!$A:$K,11,0)</f>
        <v>0.20018443335006397</v>
      </c>
      <c r="V33" s="67">
        <f>VLOOKUP(V3,'CAG Tax data'!$A:$K,11,0)</f>
        <v>0.29262417086415726</v>
      </c>
      <c r="W33" s="54">
        <f>VLOOKUP(W3,'CAG Tax data'!$A:$K,11,0)</f>
        <v>0.18228224433966411</v>
      </c>
    </row>
    <row r="34" spans="1:24">
      <c r="A34" t="s">
        <v>167</v>
      </c>
      <c r="B34" s="52"/>
      <c r="C34" s="53"/>
      <c r="D34" s="51"/>
      <c r="J34" s="54">
        <f>'Individual tax payers'!B41</f>
        <v>0.11559521309027455</v>
      </c>
      <c r="K34" s="54">
        <f>'Individual tax payers'!C41</f>
        <v>0.11435418488580526</v>
      </c>
      <c r="L34" s="54">
        <f>'Individual tax payers'!D41</f>
        <v>0.11688083644060207</v>
      </c>
      <c r="M34" s="54">
        <f>'Individual tax payers'!E41</f>
        <v>0.11257215699804918</v>
      </c>
      <c r="N34" s="54">
        <f>'Individual tax payers'!F41</f>
        <v>0.11496146646296765</v>
      </c>
      <c r="O34" s="54">
        <f>'Individual tax payers'!G41</f>
        <v>0.12204443100049164</v>
      </c>
      <c r="P34" s="54">
        <f>'Individual tax payers'!H41</f>
        <v>0.11788886830291756</v>
      </c>
      <c r="Q34" s="54">
        <f>'Individual tax payers'!I41</f>
        <v>0.12235870790691721</v>
      </c>
      <c r="R34" s="54">
        <f>'Individual tax payers'!J41</f>
        <v>0.12046447608087503</v>
      </c>
      <c r="S34" s="54">
        <f>'Individual tax payers'!K41</f>
        <v>0.1192127490753636</v>
      </c>
      <c r="T34" s="54">
        <f>'Individual tax payers'!L41</f>
        <v>0.13141728644486361</v>
      </c>
      <c r="U34" s="54">
        <f>'Individual tax payers'!M41</f>
        <v>0.13449558157315164</v>
      </c>
      <c r="V34" s="54"/>
      <c r="W34" s="54"/>
    </row>
    <row r="35" spans="1:24">
      <c r="A35" t="s">
        <v>166</v>
      </c>
      <c r="B35" s="52"/>
      <c r="C35" s="53"/>
      <c r="D35" s="51"/>
      <c r="J35" s="54">
        <f>'Individual tax payers'!B48</f>
        <v>0.30285253254567335</v>
      </c>
      <c r="K35" s="54">
        <f>'Individual tax payers'!C48</f>
        <v>0.31092717442093321</v>
      </c>
      <c r="L35" s="54">
        <f>'Individual tax payers'!D48</f>
        <v>0.33333480507515451</v>
      </c>
      <c r="M35" s="54">
        <f>'Individual tax payers'!E48</f>
        <v>0.34366363995262533</v>
      </c>
      <c r="N35" s="54">
        <f>'Individual tax payers'!F48</f>
        <v>0.34916038744960642</v>
      </c>
      <c r="O35" s="54">
        <f>'Individual tax payers'!G48</f>
        <v>0.3430212701775433</v>
      </c>
      <c r="P35" s="54">
        <f>'Individual tax payers'!H48</f>
        <v>0.32292746735071831</v>
      </c>
      <c r="Q35" s="54">
        <f>'Individual tax payers'!I48</f>
        <v>0.31076925201390487</v>
      </c>
      <c r="R35" s="54">
        <f>'Individual tax payers'!J48</f>
        <v>0.25118049545689791</v>
      </c>
      <c r="S35" s="54">
        <f>'Individual tax payers'!K48</f>
        <v>0.23477376464219898</v>
      </c>
      <c r="T35" s="54">
        <f>'Individual tax payers'!L48</f>
        <v>0.22779928212849054</v>
      </c>
      <c r="U35" s="54">
        <f>'Individual tax payers'!M48</f>
        <v>0.22459812915269259</v>
      </c>
      <c r="V35" s="67"/>
    </row>
    <row r="36" spans="1:24">
      <c r="A36" t="s">
        <v>172</v>
      </c>
      <c r="B36" s="52"/>
      <c r="C36" s="53"/>
      <c r="D36" s="51"/>
      <c r="J36" s="54"/>
      <c r="K36" s="54"/>
      <c r="L36" s="54"/>
      <c r="M36" s="54"/>
      <c r="N36" s="54"/>
      <c r="O36" s="54"/>
      <c r="P36" s="54"/>
      <c r="Q36" s="51">
        <v>1171779.416</v>
      </c>
      <c r="R36">
        <v>1216267.3765</v>
      </c>
      <c r="S36" s="51">
        <v>1130305.8390000002</v>
      </c>
      <c r="T36" s="51">
        <v>1463038.7379999999</v>
      </c>
      <c r="U36" s="51">
        <v>1801661.6621900001</v>
      </c>
      <c r="V36" s="81">
        <v>2018249.48</v>
      </c>
      <c r="W36" s="51">
        <v>2208861.0204403996</v>
      </c>
    </row>
    <row r="37" spans="1:24">
      <c r="A37" t="s">
        <v>182</v>
      </c>
      <c r="B37" s="52"/>
      <c r="C37" s="54">
        <v>0.255</v>
      </c>
      <c r="D37" s="54">
        <v>0.20699999999999999</v>
      </c>
      <c r="E37" s="54">
        <v>0.376</v>
      </c>
      <c r="F37" s="54">
        <v>0.23300000000000001</v>
      </c>
      <c r="G37" s="54">
        <v>-0.16600000000000001</v>
      </c>
      <c r="H37" s="54">
        <v>0.25900000000000001</v>
      </c>
      <c r="I37" s="54">
        <v>0.107</v>
      </c>
      <c r="J37" s="54">
        <v>-0.111</v>
      </c>
      <c r="K37" s="54">
        <v>9.9000000000000005E-2</v>
      </c>
      <c r="L37" s="54">
        <v>3.9E-2</v>
      </c>
      <c r="M37" s="54">
        <v>5.7999999999999996E-2</v>
      </c>
      <c r="N37" s="54">
        <v>-9.6000000000000002E-2</v>
      </c>
      <c r="O37" s="54">
        <v>0.14899999999999999</v>
      </c>
      <c r="P37" s="54">
        <v>-0.251</v>
      </c>
      <c r="Q37" s="54">
        <v>0.29899999999999999</v>
      </c>
      <c r="R37" s="54">
        <v>-0.30399999999999999</v>
      </c>
      <c r="S37" s="54">
        <v>0.96299999999999997</v>
      </c>
      <c r="T37" s="54">
        <v>0.59599999999999997</v>
      </c>
      <c r="U37" s="54">
        <v>0.11900000000000001</v>
      </c>
      <c r="V37" s="67">
        <v>0.31900000000000001</v>
      </c>
      <c r="W37" s="54">
        <v>0.09</v>
      </c>
    </row>
    <row r="38" spans="1:24">
      <c r="A38" t="s">
        <v>196</v>
      </c>
      <c r="B38" s="52"/>
      <c r="C38" s="54">
        <f>C28-(C39/C17)</f>
        <v>0.1523303284152436</v>
      </c>
      <c r="D38" s="54">
        <f t="shared" ref="D38:W38" si="17">D28-(D39/D17)</f>
        <v>0.15874839109336822</v>
      </c>
      <c r="E38" s="54">
        <f t="shared" si="17"/>
        <v>0.17017300450873624</v>
      </c>
      <c r="F38" s="54">
        <f t="shared" si="17"/>
        <v>0.17912972970986771</v>
      </c>
      <c r="G38" s="54">
        <f t="shared" si="17"/>
        <v>0.16798666413258104</v>
      </c>
      <c r="H38" s="54">
        <f t="shared" si="17"/>
        <v>0.15465725015695667</v>
      </c>
      <c r="I38" s="54">
        <f t="shared" si="17"/>
        <v>0.16373981069024812</v>
      </c>
      <c r="J38" s="54">
        <f t="shared" si="17"/>
        <v>0.16514396926807029</v>
      </c>
      <c r="K38" s="54">
        <f t="shared" si="17"/>
        <v>0.16974615610673321</v>
      </c>
      <c r="L38" s="54">
        <f t="shared" si="17"/>
        <v>0.16437828350783759</v>
      </c>
      <c r="M38" s="54">
        <f t="shared" si="17"/>
        <v>0.16207367645326984</v>
      </c>
      <c r="N38" s="54">
        <f t="shared" si="17"/>
        <v>0.16679654635350175</v>
      </c>
      <c r="O38" s="54">
        <f t="shared" si="17"/>
        <v>0.17036131678094082</v>
      </c>
      <c r="P38" s="54">
        <f t="shared" si="17"/>
        <v>0.17426135858916619</v>
      </c>
      <c r="Q38" s="54">
        <f t="shared" si="17"/>
        <v>0.17194625981491554</v>
      </c>
      <c r="R38" s="54">
        <f t="shared" si="17"/>
        <v>0.15945279892621145</v>
      </c>
      <c r="S38" s="54">
        <f t="shared" si="17"/>
        <v>0.15889926181534569</v>
      </c>
      <c r="T38" s="54">
        <f t="shared" si="17"/>
        <v>0.17266049496177238</v>
      </c>
      <c r="U38" s="54">
        <f t="shared" si="17"/>
        <v>0.17516845967426597</v>
      </c>
      <c r="V38" s="54">
        <f t="shared" si="17"/>
        <v>0.17686813683751415</v>
      </c>
      <c r="W38" s="54">
        <f t="shared" si="17"/>
        <v>0.1804502903489473</v>
      </c>
    </row>
    <row r="39" spans="1:24">
      <c r="A39" t="s">
        <v>183</v>
      </c>
      <c r="B39" s="52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64">
        <f>'Individual tax payers'!I53/10</f>
        <v>29219.7</v>
      </c>
      <c r="R39" s="64">
        <f>'Individual tax payers'!J53/10</f>
        <v>26007.85</v>
      </c>
      <c r="S39" s="64">
        <f>'Individual tax payers'!K53/10</f>
        <v>38588.800000000003</v>
      </c>
      <c r="T39" s="64">
        <f>'Individual tax payers'!L53/10</f>
        <v>86075.49</v>
      </c>
      <c r="U39" s="64">
        <f>'Individual tax payers'!M53/10</f>
        <v>98681.34</v>
      </c>
      <c r="V39" s="64">
        <f>'Individual tax payers'!N53</f>
        <v>129121.91392839568</v>
      </c>
      <c r="W39" s="64">
        <f>'Individual tax payers'!O53</f>
        <v>175119.56668230327</v>
      </c>
    </row>
    <row r="40" spans="1:24">
      <c r="A40" t="s">
        <v>185</v>
      </c>
      <c r="B40" s="52"/>
      <c r="C40" s="53"/>
      <c r="D40" s="51"/>
      <c r="J40" s="64">
        <f>J25-J39</f>
        <v>1248441</v>
      </c>
      <c r="K40" s="64">
        <f t="shared" ref="K40:W40" si="18">K25-K39</f>
        <v>1469270</v>
      </c>
      <c r="L40" s="64">
        <f t="shared" si="18"/>
        <v>1607059</v>
      </c>
      <c r="M40" s="64">
        <f t="shared" si="18"/>
        <v>1752193.35</v>
      </c>
      <c r="N40" s="64">
        <f t="shared" si="18"/>
        <v>1940451.3</v>
      </c>
      <c r="O40" s="64">
        <f t="shared" si="18"/>
        <v>2175925.31</v>
      </c>
      <c r="P40" s="64">
        <f t="shared" si="18"/>
        <v>2509481.16</v>
      </c>
      <c r="Q40" s="64">
        <f t="shared" si="18"/>
        <v>2761916.8899999997</v>
      </c>
      <c r="R40" s="64">
        <f t="shared" si="18"/>
        <v>2714676.82</v>
      </c>
      <c r="S40" s="64">
        <f t="shared" si="18"/>
        <v>2528414.5</v>
      </c>
      <c r="T40" s="64">
        <f t="shared" si="18"/>
        <v>3379922.21</v>
      </c>
      <c r="U40" s="64">
        <f t="shared" si="18"/>
        <v>4047461.45</v>
      </c>
      <c r="V40" s="64">
        <f t="shared" si="18"/>
        <v>4680997.0960716037</v>
      </c>
      <c r="W40" s="64">
        <f t="shared" si="18"/>
        <v>5317847.2633176968</v>
      </c>
    </row>
    <row r="41" spans="1:24">
      <c r="B41" s="52"/>
      <c r="C41" s="53"/>
      <c r="D41" s="51"/>
      <c r="J41" s="54">
        <f>J40/J17</f>
        <v>0.14290224663490256</v>
      </c>
      <c r="K41" s="54">
        <f t="shared" ref="K41:V41" si="19">K40/K17</f>
        <v>0.14775423013069039</v>
      </c>
      <c r="L41" s="54">
        <f t="shared" si="19"/>
        <v>0.14305923429829945</v>
      </c>
      <c r="M41" s="54">
        <f t="shared" si="19"/>
        <v>0.1405356970811861</v>
      </c>
      <c r="N41" s="54">
        <f t="shared" si="19"/>
        <v>0.14089958395697999</v>
      </c>
      <c r="O41" s="54">
        <f t="shared" si="19"/>
        <v>0.14137032888287143</v>
      </c>
      <c r="P41" s="54">
        <f t="shared" si="19"/>
        <v>0.14683879110057396</v>
      </c>
      <c r="Q41" s="54">
        <f t="shared" si="19"/>
        <v>0.14613573242134609</v>
      </c>
      <c r="R41" s="54">
        <f t="shared" si="19"/>
        <v>0.13503441095851956</v>
      </c>
      <c r="S41" s="54">
        <f t="shared" si="19"/>
        <v>0.12734976695622419</v>
      </c>
      <c r="T41" s="54">
        <f t="shared" si="19"/>
        <v>0.14323283160654404</v>
      </c>
      <c r="U41" s="54">
        <f t="shared" si="19"/>
        <v>0.15051656081773351</v>
      </c>
      <c r="V41" s="54">
        <f t="shared" si="19"/>
        <v>0.15539633997444466</v>
      </c>
      <c r="W41" s="54">
        <f>W40/W17</f>
        <v>0.16081480239717771</v>
      </c>
    </row>
    <row r="42" spans="1:24">
      <c r="B42" s="52"/>
      <c r="C42" s="53"/>
      <c r="D42" s="51"/>
      <c r="I42" t="s">
        <v>70</v>
      </c>
      <c r="J42" s="54">
        <f>(J25/C25)^(1/7)-1</f>
        <v>0.18097610340736781</v>
      </c>
      <c r="R42" s="54">
        <f>(R25/J25)^(1/8)-1</f>
        <v>0.10328161442566874</v>
      </c>
      <c r="V42" s="67">
        <f>(V25/R25)^(1/4)-1</f>
        <v>0.15099698965235775</v>
      </c>
      <c r="W42" s="54">
        <f>(V25/J25)^(1/12)-1</f>
        <v>0.11896280330000031</v>
      </c>
      <c r="X42" t="s">
        <v>70</v>
      </c>
    </row>
    <row r="43" spans="1:24">
      <c r="B43" s="52"/>
      <c r="C43" s="55"/>
      <c r="D43" s="51"/>
      <c r="I43" t="s">
        <v>67</v>
      </c>
      <c r="J43" s="54">
        <f>(J9/C9)^(1/7)-1</f>
        <v>0.15794516448778606</v>
      </c>
      <c r="R43" s="54">
        <f>(R9/K9)^(1/7)-1</f>
        <v>0.10388143822869433</v>
      </c>
      <c r="V43" s="67">
        <f>(V9/R9)^(1/4)-1</f>
        <v>0.10508509508502528</v>
      </c>
      <c r="W43" s="54">
        <f>(V9/J9)^(1/12)-1</f>
        <v>0.1068568558013232</v>
      </c>
      <c r="X43" t="s">
        <v>67</v>
      </c>
    </row>
    <row r="44" spans="1:24">
      <c r="B44" s="52"/>
      <c r="C44" s="55"/>
      <c r="D44" s="51"/>
      <c r="I44" t="s">
        <v>68</v>
      </c>
      <c r="J44" s="54" t="e">
        <f>(J13/C13)^(1/7)-1</f>
        <v>#DIV/0!</v>
      </c>
      <c r="R44" s="54">
        <f>(R13/K13)^(1/7)-1</f>
        <v>0.10692176549599508</v>
      </c>
      <c r="V44" s="67">
        <f>(V13/R13)^(1/4)-1</f>
        <v>0.11132565933130056</v>
      </c>
      <c r="W44" s="54">
        <f>(V13/J13)^(1/12)-1</f>
        <v>0.11064596601233334</v>
      </c>
      <c r="X44" t="s">
        <v>68</v>
      </c>
    </row>
    <row r="45" spans="1:24">
      <c r="A45" t="s">
        <v>198</v>
      </c>
      <c r="B45" s="52"/>
      <c r="C45" s="54"/>
      <c r="D45" s="51"/>
      <c r="Q45" s="54">
        <v>6.2E-2</v>
      </c>
      <c r="R45" s="54">
        <v>6.0499999999999998E-2</v>
      </c>
      <c r="S45" s="54">
        <v>5.7000000000000002E-2</v>
      </c>
      <c r="T45" s="54">
        <v>6.2E-2</v>
      </c>
      <c r="U45" s="54">
        <v>6.7000000000000004E-2</v>
      </c>
      <c r="V45" s="67">
        <v>6.7000379600861151E-2</v>
      </c>
      <c r="W45" s="54">
        <v>6.6797245376945674E-2</v>
      </c>
      <c r="X45" t="s">
        <v>197</v>
      </c>
    </row>
    <row r="46" spans="1:24">
      <c r="B46" s="52"/>
      <c r="C46" s="53"/>
      <c r="D46" s="51"/>
      <c r="R46" s="55">
        <f t="shared" ref="R46:U46" si="20">R9/Q9-1</f>
        <v>7.0217176776490087E-2</v>
      </c>
      <c r="S46" s="55">
        <f t="shared" si="20"/>
        <v>-9.2551599034133014E-3</v>
      </c>
      <c r="T46" s="55">
        <f t="shared" si="20"/>
        <v>0.18805046553315763</v>
      </c>
      <c r="U46" s="55">
        <f t="shared" si="20"/>
        <v>0.13917415501677399</v>
      </c>
      <c r="V46" s="71">
        <f>V9/U9-1</f>
        <v>0.11223371113120773</v>
      </c>
    </row>
    <row r="47" spans="1:24">
      <c r="B47" s="52"/>
      <c r="C47" s="53"/>
      <c r="D47" s="51"/>
      <c r="M47" s="50"/>
      <c r="N47" s="50" t="s">
        <v>191</v>
      </c>
      <c r="O47" s="50" t="s">
        <v>192</v>
      </c>
      <c r="P47" s="50" t="s">
        <v>193</v>
      </c>
      <c r="Q47" s="50" t="s">
        <v>93</v>
      </c>
      <c r="R47" s="50" t="s">
        <v>94</v>
      </c>
      <c r="S47" s="50" t="s">
        <v>77</v>
      </c>
    </row>
    <row r="48" spans="1:24">
      <c r="B48" s="52" t="s">
        <v>76</v>
      </c>
      <c r="C48" s="53"/>
      <c r="D48" s="51"/>
      <c r="M48" s="50" t="s">
        <v>83</v>
      </c>
      <c r="N48" s="57">
        <f>(J6/C6)^(1/7)-1</f>
        <v>0.10643986204134293</v>
      </c>
      <c r="O48" s="57">
        <f>(R6/J6)^(1/8)-1</f>
        <v>0.12282393129839742</v>
      </c>
      <c r="P48" s="57">
        <f>(W6/R6)^(1/5)-1</f>
        <v>5.7528726439705524E-2</v>
      </c>
      <c r="Q48" s="57">
        <f>(U6/S6)^(1/2)-1</f>
        <v>2.8734114437032554E-2</v>
      </c>
      <c r="R48" s="57">
        <f>(W6/U6)^(1/2)-1</f>
        <v>-1.0305031663287334E-2</v>
      </c>
      <c r="S48" s="57">
        <f>(W6/J6)^(1/13)-1</f>
        <v>9.724640182186195E-2</v>
      </c>
    </row>
    <row r="49" spans="1:20">
      <c r="B49" s="52" t="s">
        <v>73</v>
      </c>
      <c r="C49" s="53"/>
      <c r="D49" s="51"/>
      <c r="M49" s="50" t="s">
        <v>84</v>
      </c>
      <c r="N49" s="58">
        <f>J42</f>
        <v>0.18097610340736781</v>
      </c>
      <c r="O49" s="57">
        <f>(R25/J25)^(1/8)-1</f>
        <v>0.10328161442566874</v>
      </c>
      <c r="P49" s="57">
        <f>(W25/R25)^(1/5)-1</f>
        <v>0.14918402769860961</v>
      </c>
      <c r="Q49" s="57">
        <f>(U25/S25)^(1/2)-1</f>
        <v>0.27089278423012586</v>
      </c>
      <c r="R49" s="57">
        <f>(W25/U25)^(1/2)-1</f>
        <v>0.1510160004057346</v>
      </c>
      <c r="S49" s="57">
        <f>(W25/J25)^(1/13)-1</f>
        <v>0.12071530816384324</v>
      </c>
      <c r="T49" s="60">
        <f>18.1/15.5</f>
        <v>1.167741935483871</v>
      </c>
    </row>
    <row r="50" spans="1:20">
      <c r="B50" s="52" t="s">
        <v>74</v>
      </c>
      <c r="C50" s="53"/>
      <c r="D50" s="51"/>
      <c r="M50" s="50" t="s">
        <v>85</v>
      </c>
      <c r="N50" s="57">
        <f>(J21/C21)^(1/7)-1</f>
        <v>0.16838979341288685</v>
      </c>
      <c r="O50" s="57">
        <f>(R21/J21)^(1/8)-1</f>
        <v>0.1060580907138533</v>
      </c>
      <c r="P50" s="57">
        <f>(W21/R21)^(1/5)-1</f>
        <v>0.13705855315505988</v>
      </c>
      <c r="Q50" s="57">
        <f>(U21/S21)^(1/2)-1</f>
        <v>0.22716622794731411</v>
      </c>
      <c r="R50" s="57">
        <f>(W21/U21)^(1/2)-1</f>
        <v>0.13014791554866312</v>
      </c>
      <c r="S50" s="57">
        <f>(W21/J21)^(1/13)-1</f>
        <v>0.11788004375739947</v>
      </c>
      <c r="T50" s="61">
        <f>S49/S51</f>
        <v>1.1196385331132697</v>
      </c>
    </row>
    <row r="51" spans="1:20">
      <c r="B51" s="52" t="s">
        <v>75</v>
      </c>
      <c r="C51" s="53"/>
      <c r="D51" s="51"/>
      <c r="M51" s="50" t="s">
        <v>86</v>
      </c>
      <c r="N51" s="57">
        <f>(J17/C17)^(1/7)-1</f>
        <v>0.15498634230131803</v>
      </c>
      <c r="O51" s="57">
        <f>(R17/J17)^(1/8)-1</f>
        <v>0.10979583155915851</v>
      </c>
      <c r="P51" s="57">
        <f>(W17/R17)^(1/5)-1</f>
        <v>0.10465644709957167</v>
      </c>
      <c r="Q51" s="57">
        <f>(U17/S17)^(1/2)-1</f>
        <v>0.16378876000372777</v>
      </c>
      <c r="R51" s="57">
        <f>(W17/U17)^(1/2)-1</f>
        <v>0.10893400671533771</v>
      </c>
      <c r="S51" s="57">
        <f>(W17/J17)^(1/13)-1</f>
        <v>0.10781632160174226</v>
      </c>
    </row>
    <row r="52" spans="1:20">
      <c r="B52" s="52"/>
      <c r="C52" s="53"/>
      <c r="D52" s="51"/>
      <c r="M52" s="50" t="s">
        <v>81</v>
      </c>
      <c r="N52" s="57">
        <f>(J15/C15)^(1/7)-1</f>
        <v>6.8885499568272612E-2</v>
      </c>
      <c r="O52" s="57">
        <f>(R15/J15)^(1/8)-1</f>
        <v>6.5698651997908586E-2</v>
      </c>
      <c r="P52" s="57">
        <f>(W15/R15)^(1/5)-1</f>
        <v>5.2777614452391708E-2</v>
      </c>
      <c r="Q52" s="57">
        <f>(U15/S15)^(1/2)-1</f>
        <v>8.6445000906638647E-2</v>
      </c>
      <c r="R52" s="57">
        <f>(W15/U15)^(1/2)-1</f>
        <v>7.8343351527122795E-2</v>
      </c>
      <c r="S52" s="57">
        <f>(W15/J15)^(1/13)-1</f>
        <v>6.0710360426285526E-2</v>
      </c>
    </row>
    <row r="53" spans="1:20">
      <c r="B53" s="52"/>
      <c r="C53" s="53"/>
      <c r="M53" s="50" t="s">
        <v>82</v>
      </c>
      <c r="N53" s="57">
        <f>AVERAGE(D19:J19)/100</f>
        <v>8.2314285714285701E-2</v>
      </c>
      <c r="O53" s="57">
        <f>AVERAGE(K19:R19)/100</f>
        <v>5.8074999999999995E-2</v>
      </c>
      <c r="P53" s="57">
        <f>AVERAGE(S19:W19)/100</f>
        <v>5.6619999999999997E-2</v>
      </c>
      <c r="Q53" s="57">
        <f>AVERAGE(T19:U19)/100</f>
        <v>6.08E-2</v>
      </c>
      <c r="R53" s="57">
        <f>AVERAGE(V19:W19)/100</f>
        <v>4.9950000000000001E-2</v>
      </c>
      <c r="S53" s="57">
        <f>AVERAGE(K19:W19)/100</f>
        <v>5.75153846153846E-2</v>
      </c>
    </row>
    <row r="54" spans="1:20">
      <c r="A54" s="52">
        <v>31863320</v>
      </c>
      <c r="B54" s="53">
        <f>A54/10</f>
        <v>3186332</v>
      </c>
      <c r="C54" s="53"/>
      <c r="M54" s="50" t="s">
        <v>87</v>
      </c>
      <c r="N54" s="57">
        <f>(J7/C7)^(1/7)-1</f>
        <v>6.8677262852168797E-2</v>
      </c>
      <c r="O54" s="57">
        <f>(R7/J7)^(1/8)-1</f>
        <v>6.3194806943134507E-2</v>
      </c>
      <c r="P54" s="57">
        <f>(W7/R7)^(1/5)-1</f>
        <v>5.3635172373872386E-2</v>
      </c>
      <c r="Q54" s="57">
        <f>(U7/S7)^(1/2)-1</f>
        <v>8.2897428020925368E-2</v>
      </c>
      <c r="R54" s="57">
        <f>(W7/U7)^(1/2)-1</f>
        <v>7.4813187386415736E-2</v>
      </c>
      <c r="S54" s="57">
        <f>(W7/J7)^(1/13)-1</f>
        <v>5.9507802719865666E-2</v>
      </c>
    </row>
    <row r="55" spans="1:20">
      <c r="A55" s="52">
        <v>36321250</v>
      </c>
      <c r="B55" s="53">
        <f t="shared" ref="B55:B74" si="21">A55/10</f>
        <v>3632125</v>
      </c>
      <c r="C55" s="53"/>
      <c r="M55" s="50" t="s">
        <v>88</v>
      </c>
      <c r="O55" s="57">
        <f>(R13/J13)^(1/8)-1</f>
        <v>0.11030627525790782</v>
      </c>
      <c r="P55" s="57">
        <f>(V13/R13)^(1/4)-1</f>
        <v>0.11132565933130056</v>
      </c>
      <c r="Q55" s="57">
        <f>(U13/S13)^(1/2)-1</f>
        <v>0.16158041284338198</v>
      </c>
      <c r="R55" s="57">
        <f>(W9/U9)^(1/2)-1</f>
        <v>0.10367366099634112</v>
      </c>
      <c r="S55" s="57">
        <f>(V13/J13)^(1/12)-1</f>
        <v>0.11064596601233334</v>
      </c>
    </row>
    <row r="56" spans="1:20">
      <c r="A56" s="52">
        <v>42546290</v>
      </c>
      <c r="B56" s="53">
        <f t="shared" si="21"/>
        <v>4254629</v>
      </c>
      <c r="C56" s="53"/>
      <c r="M56" s="50" t="s">
        <v>92</v>
      </c>
      <c r="N56" s="58">
        <f>N51</f>
        <v>0.15498634230131803</v>
      </c>
      <c r="O56" s="58">
        <f>O51-1%</f>
        <v>9.9795831559158513E-2</v>
      </c>
      <c r="P56" s="58">
        <f t="shared" ref="P56:S56" si="22">P51-1%</f>
        <v>9.4656447099571675E-2</v>
      </c>
      <c r="Q56" s="58"/>
      <c r="R56" s="58">
        <f>R51-1%</f>
        <v>9.8934006715337711E-2</v>
      </c>
      <c r="S56" s="58">
        <f t="shared" si="22"/>
        <v>9.7816321601742265E-2</v>
      </c>
      <c r="T56" s="61">
        <f>S49/S56</f>
        <v>1.2341018982019571</v>
      </c>
    </row>
    <row r="57" spans="1:20">
      <c r="A57" s="52">
        <v>48986620</v>
      </c>
      <c r="B57" s="53">
        <f t="shared" si="21"/>
        <v>4898662</v>
      </c>
      <c r="C57" s="53"/>
      <c r="M57" s="50" t="s">
        <v>208</v>
      </c>
      <c r="N57" s="58">
        <v>7.6999999999999999E-2</v>
      </c>
      <c r="O57" s="58">
        <v>5.8000000000000003E-2</v>
      </c>
      <c r="P57" s="58">
        <v>5.1999999999999998E-2</v>
      </c>
      <c r="Q57" s="58"/>
      <c r="R57" s="58"/>
      <c r="S57" s="58">
        <v>5.6000000000000001E-2</v>
      </c>
    </row>
    <row r="58" spans="1:20">
      <c r="A58" s="52">
        <v>55141520</v>
      </c>
      <c r="B58" s="53">
        <f t="shared" si="21"/>
        <v>5514152</v>
      </c>
      <c r="C58" s="53"/>
    </row>
    <row r="59" spans="1:20">
      <c r="A59" s="52">
        <v>63664070</v>
      </c>
      <c r="B59" s="53">
        <f t="shared" si="21"/>
        <v>6366407</v>
      </c>
      <c r="C59" s="53"/>
    </row>
    <row r="60" spans="1:20">
      <c r="A60" s="52">
        <v>76344720</v>
      </c>
      <c r="B60" s="53">
        <f t="shared" si="21"/>
        <v>7634472</v>
      </c>
      <c r="C60" s="53"/>
    </row>
    <row r="61" spans="1:20">
      <c r="A61" s="52">
        <v>87363287.099999994</v>
      </c>
      <c r="B61" s="53">
        <f t="shared" si="21"/>
        <v>8736328.709999999</v>
      </c>
      <c r="C61" s="53"/>
    </row>
    <row r="62" spans="1:20">
      <c r="A62" s="52">
        <v>99440131</v>
      </c>
      <c r="B62" s="53">
        <f t="shared" si="21"/>
        <v>9944013.0999999996</v>
      </c>
    </row>
    <row r="63" spans="1:20">
      <c r="A63" s="52">
        <v>112335216.09999999</v>
      </c>
      <c r="B63" s="53">
        <f t="shared" si="21"/>
        <v>11233521.609999999</v>
      </c>
    </row>
    <row r="64" spans="1:20">
      <c r="A64" s="52">
        <v>124679592.90000001</v>
      </c>
      <c r="B64" s="53">
        <f t="shared" si="21"/>
        <v>12467959.290000001</v>
      </c>
    </row>
    <row r="65" spans="1:25">
      <c r="A65" s="52">
        <v>137718738.80000001</v>
      </c>
      <c r="B65" s="53">
        <f t="shared" si="21"/>
        <v>13771873.880000001</v>
      </c>
      <c r="E65" s="52">
        <v>50925030</v>
      </c>
      <c r="F65" s="52">
        <v>55142280</v>
      </c>
      <c r="G65" s="52">
        <v>59583670</v>
      </c>
      <c r="H65" s="52">
        <v>63982950</v>
      </c>
      <c r="I65" s="52">
        <v>66742150</v>
      </c>
      <c r="J65" s="52">
        <v>71318360</v>
      </c>
      <c r="K65" s="52">
        <v>77045140</v>
      </c>
      <c r="L65" s="52">
        <v>81069459.900000006</v>
      </c>
      <c r="M65" s="52">
        <v>85462754.599999994</v>
      </c>
      <c r="N65" s="52">
        <v>90636486.099999994</v>
      </c>
      <c r="O65" s="52">
        <v>97121327.900000006</v>
      </c>
      <c r="P65" s="52">
        <v>104918703.5</v>
      </c>
      <c r="Q65" s="52">
        <v>113282846.2</v>
      </c>
      <c r="R65" s="52">
        <v>120341705.09999999</v>
      </c>
      <c r="S65" s="52">
        <v>127337977.7</v>
      </c>
      <c r="T65" s="52">
        <v>132361004.09999999</v>
      </c>
      <c r="U65" s="52">
        <v>126873445.7</v>
      </c>
      <c r="V65" s="72">
        <v>138768400.40000001</v>
      </c>
      <c r="W65" s="52">
        <v>148780282.59999999</v>
      </c>
      <c r="X65" s="52">
        <v>161514765.09999999</v>
      </c>
      <c r="Y65" s="52">
        <v>171874462.09999999</v>
      </c>
    </row>
    <row r="66" spans="1:25">
      <c r="A66" s="52">
        <v>153916690.09999999</v>
      </c>
      <c r="B66" s="53">
        <f t="shared" si="21"/>
        <v>15391669.01</v>
      </c>
      <c r="E66">
        <f>E65/10</f>
        <v>5092503</v>
      </c>
      <c r="F66">
        <f t="shared" ref="F66:Y66" si="23">F65/10</f>
        <v>5514228</v>
      </c>
      <c r="G66">
        <f t="shared" si="23"/>
        <v>5958367</v>
      </c>
      <c r="H66">
        <f t="shared" si="23"/>
        <v>6398295</v>
      </c>
      <c r="I66">
        <f t="shared" si="23"/>
        <v>6674215</v>
      </c>
      <c r="J66">
        <f t="shared" si="23"/>
        <v>7131836</v>
      </c>
      <c r="K66">
        <f t="shared" si="23"/>
        <v>7704514</v>
      </c>
      <c r="L66">
        <f t="shared" si="23"/>
        <v>8106945.9900000002</v>
      </c>
      <c r="M66">
        <f t="shared" si="23"/>
        <v>8546275.459999999</v>
      </c>
      <c r="N66">
        <f t="shared" si="23"/>
        <v>9063648.6099999994</v>
      </c>
      <c r="O66">
        <f t="shared" si="23"/>
        <v>9712132.790000001</v>
      </c>
      <c r="P66">
        <f t="shared" si="23"/>
        <v>10491870.35</v>
      </c>
      <c r="Q66">
        <f t="shared" si="23"/>
        <v>11328284.620000001</v>
      </c>
      <c r="R66">
        <f t="shared" si="23"/>
        <v>12034170.51</v>
      </c>
      <c r="S66">
        <f t="shared" si="23"/>
        <v>12733797.77</v>
      </c>
      <c r="T66">
        <f t="shared" si="23"/>
        <v>13236100.41</v>
      </c>
      <c r="U66">
        <f t="shared" si="23"/>
        <v>12687344.57</v>
      </c>
      <c r="V66" s="70">
        <f t="shared" si="23"/>
        <v>13876840.040000001</v>
      </c>
      <c r="W66">
        <f t="shared" si="23"/>
        <v>14878028.26</v>
      </c>
      <c r="X66">
        <f t="shared" si="23"/>
        <v>16151476.51</v>
      </c>
      <c r="Y66">
        <f t="shared" si="23"/>
        <v>17187446.210000001</v>
      </c>
    </row>
    <row r="67" spans="1:25">
      <c r="A67" s="52">
        <v>170900423.59999999</v>
      </c>
      <c r="B67" s="53">
        <f t="shared" si="21"/>
        <v>17090042.359999999</v>
      </c>
    </row>
    <row r="68" spans="1:25">
      <c r="A68" s="52">
        <v>188996684.40000001</v>
      </c>
      <c r="B68" s="53">
        <f t="shared" si="21"/>
        <v>18899668.440000001</v>
      </c>
    </row>
    <row r="69" spans="1:25" ht="15" thickBot="1">
      <c r="A69" s="52">
        <v>201035928.59999999</v>
      </c>
      <c r="B69" s="53">
        <f t="shared" si="21"/>
        <v>20103592.859999999</v>
      </c>
    </row>
    <row r="70" spans="1:25" ht="15" thickBot="1">
      <c r="A70" s="52">
        <v>198540960.09999999</v>
      </c>
      <c r="B70" s="53">
        <f t="shared" si="21"/>
        <v>19854096.009999998</v>
      </c>
      <c r="M70" s="92"/>
      <c r="N70" s="92" t="str">
        <f t="shared" ref="N70:P70" si="24">N47</f>
        <v>2004-11</v>
      </c>
      <c r="O70" s="92" t="str">
        <f t="shared" si="24"/>
        <v>2011-19</v>
      </c>
      <c r="P70" s="92" t="str">
        <f t="shared" si="24"/>
        <v>2019-24</v>
      </c>
      <c r="Q70" s="92" t="str">
        <f>S47</f>
        <v>2011-24</v>
      </c>
    </row>
    <row r="71" spans="1:25">
      <c r="A71" s="52">
        <v>235973985.30000001</v>
      </c>
      <c r="B71" s="53">
        <f t="shared" si="21"/>
        <v>23597398.530000001</v>
      </c>
      <c r="M71" t="str">
        <f t="shared" ref="M71:P79" si="25">M48</f>
        <v xml:space="preserve">Oil tax </v>
      </c>
      <c r="N71" s="90">
        <f t="shared" si="25"/>
        <v>0.10643986204134293</v>
      </c>
      <c r="O71" s="90">
        <f t="shared" si="25"/>
        <v>0.12282393129839742</v>
      </c>
      <c r="P71" s="90">
        <f t="shared" si="25"/>
        <v>5.7528726439705524E-2</v>
      </c>
      <c r="Q71" s="90">
        <f t="shared" ref="Q71:Q79" si="26">S48</f>
        <v>9.724640182186195E-2</v>
      </c>
    </row>
    <row r="72" spans="1:25">
      <c r="A72" s="52">
        <v>268904725.69999999</v>
      </c>
      <c r="B72" s="53">
        <f t="shared" si="21"/>
        <v>26890472.57</v>
      </c>
      <c r="M72" t="str">
        <f t="shared" si="25"/>
        <v xml:space="preserve">Non-oil tax </v>
      </c>
      <c r="N72" s="90">
        <f t="shared" si="25"/>
        <v>0.18097610340736781</v>
      </c>
      <c r="O72" s="90">
        <f t="shared" si="25"/>
        <v>0.10328161442566874</v>
      </c>
      <c r="P72" s="90">
        <f t="shared" si="25"/>
        <v>0.14918402769860961</v>
      </c>
      <c r="Q72" s="90">
        <f t="shared" si="26"/>
        <v>0.12071530816384324</v>
      </c>
    </row>
    <row r="73" spans="1:25">
      <c r="A73" s="52">
        <v>301229559</v>
      </c>
      <c r="B73" s="53">
        <f t="shared" si="21"/>
        <v>30122955.899999999</v>
      </c>
      <c r="M73" t="str">
        <f t="shared" si="25"/>
        <v xml:space="preserve">Total Tax </v>
      </c>
      <c r="N73" s="90">
        <f t="shared" si="25"/>
        <v>0.16838979341288685</v>
      </c>
      <c r="O73" s="90">
        <f t="shared" si="25"/>
        <v>0.1060580907138533</v>
      </c>
      <c r="P73" s="90">
        <f t="shared" si="25"/>
        <v>0.13705855315505988</v>
      </c>
      <c r="Q73" s="90">
        <f t="shared" si="26"/>
        <v>0.11788004375739947</v>
      </c>
    </row>
    <row r="74" spans="1:25">
      <c r="A74" s="52">
        <v>330681453.69999999</v>
      </c>
      <c r="B74" s="53">
        <f t="shared" si="21"/>
        <v>33068145.369999997</v>
      </c>
      <c r="M74" t="str">
        <f t="shared" si="25"/>
        <v xml:space="preserve">Nominal GDP </v>
      </c>
      <c r="N74" s="90">
        <f t="shared" si="25"/>
        <v>0.15498634230131803</v>
      </c>
      <c r="O74" s="90">
        <f t="shared" si="25"/>
        <v>0.10979583155915851</v>
      </c>
      <c r="P74" s="90">
        <f t="shared" si="25"/>
        <v>0.10465644709957167</v>
      </c>
      <c r="Q74" s="90">
        <f t="shared" si="26"/>
        <v>0.10781632160174226</v>
      </c>
    </row>
    <row r="75" spans="1:25">
      <c r="M75" t="str">
        <f t="shared" si="25"/>
        <v xml:space="preserve">Real GDP </v>
      </c>
      <c r="N75" s="90">
        <f t="shared" si="25"/>
        <v>6.8885499568272612E-2</v>
      </c>
      <c r="O75" s="90">
        <f t="shared" si="25"/>
        <v>6.5698651997908586E-2</v>
      </c>
      <c r="P75" s="90">
        <f t="shared" si="25"/>
        <v>5.2777614452391708E-2</v>
      </c>
      <c r="Q75" s="90">
        <f t="shared" si="26"/>
        <v>6.0710360426285526E-2</v>
      </c>
    </row>
    <row r="76" spans="1:25">
      <c r="M76" t="str">
        <f t="shared" si="25"/>
        <v xml:space="preserve">CPI </v>
      </c>
      <c r="N76" s="90">
        <f t="shared" si="25"/>
        <v>8.2314285714285701E-2</v>
      </c>
      <c r="O76" s="90">
        <f t="shared" si="25"/>
        <v>5.8074999999999995E-2</v>
      </c>
      <c r="P76" s="90">
        <f t="shared" si="25"/>
        <v>5.6619999999999997E-2</v>
      </c>
      <c r="Q76" s="90">
        <f t="shared" si="26"/>
        <v>5.75153846153846E-2</v>
      </c>
    </row>
    <row r="77" spans="1:25">
      <c r="M77" t="str">
        <f t="shared" si="25"/>
        <v>Real GVA</v>
      </c>
      <c r="N77" s="90">
        <f t="shared" si="25"/>
        <v>6.8677262852168797E-2</v>
      </c>
      <c r="O77" s="90">
        <f t="shared" si="25"/>
        <v>6.3194806943134507E-2</v>
      </c>
      <c r="P77" s="90">
        <f t="shared" si="25"/>
        <v>5.3635172373872386E-2</v>
      </c>
      <c r="Q77" s="90">
        <f t="shared" si="26"/>
        <v>5.9507802719865666E-2</v>
      </c>
    </row>
    <row r="78" spans="1:25">
      <c r="M78" t="str">
        <f>M55</f>
        <v>Nominal GDP Formal</v>
      </c>
      <c r="N78" s="90" t="s">
        <v>194</v>
      </c>
      <c r="O78" s="90">
        <f t="shared" si="25"/>
        <v>0.11030627525790782</v>
      </c>
      <c r="P78" s="90">
        <f t="shared" si="25"/>
        <v>0.11132565933130056</v>
      </c>
      <c r="Q78" s="90">
        <f t="shared" si="26"/>
        <v>0.11064596601233334</v>
      </c>
    </row>
    <row r="79" spans="1:25" ht="15" thickBot="1">
      <c r="M79" s="93" t="str">
        <f t="shared" si="25"/>
        <v>Nominal GDP "True"</v>
      </c>
      <c r="N79" s="91">
        <f t="shared" si="25"/>
        <v>0.15498634230131803</v>
      </c>
      <c r="O79" s="91">
        <f t="shared" si="25"/>
        <v>9.9795831559158513E-2</v>
      </c>
      <c r="P79" s="91">
        <f t="shared" si="25"/>
        <v>9.4656447099571675E-2</v>
      </c>
      <c r="Q79" s="91">
        <f t="shared" si="26"/>
        <v>9.7816321601742265E-2</v>
      </c>
    </row>
  </sheetData>
  <mergeCells count="2">
    <mergeCell ref="A3:B3"/>
    <mergeCell ref="A4:A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33A10-723D-44D9-ACB1-913741A7C720}">
  <dimension ref="A1:O57"/>
  <sheetViews>
    <sheetView topLeftCell="D1" workbookViewId="0">
      <selection activeCell="O2" sqref="O2:O15"/>
    </sheetView>
  </sheetViews>
  <sheetFormatPr defaultRowHeight="14.5"/>
  <cols>
    <col min="4" max="4" width="11.1796875" bestFit="1" customWidth="1"/>
    <col min="5" max="5" width="10.453125" bestFit="1" customWidth="1"/>
    <col min="6" max="6" width="11.90625" bestFit="1" customWidth="1"/>
    <col min="7" max="7" width="13.08984375" bestFit="1" customWidth="1"/>
    <col min="9" max="9" width="14.36328125" bestFit="1" customWidth="1"/>
    <col min="10" max="10" width="9.6328125" bestFit="1" customWidth="1"/>
    <col min="12" max="12" width="11.90625" bestFit="1" customWidth="1"/>
  </cols>
  <sheetData>
    <row r="1" spans="1:15">
      <c r="B1" t="s">
        <v>173</v>
      </c>
      <c r="C1" t="s">
        <v>174</v>
      </c>
      <c r="D1" t="s">
        <v>175</v>
      </c>
      <c r="E1" t="s">
        <v>178</v>
      </c>
      <c r="F1" t="s">
        <v>109</v>
      </c>
      <c r="G1" t="s">
        <v>177</v>
      </c>
      <c r="H1" t="s">
        <v>176</v>
      </c>
      <c r="I1" t="s">
        <v>179</v>
      </c>
      <c r="J1" t="s">
        <v>180</v>
      </c>
      <c r="K1" t="s">
        <v>181</v>
      </c>
      <c r="L1" t="s">
        <v>183</v>
      </c>
    </row>
    <row r="2" spans="1:15">
      <c r="A2" s="77" t="s">
        <v>95</v>
      </c>
      <c r="B2" s="78">
        <v>322816</v>
      </c>
      <c r="C2" s="78">
        <v>164525</v>
      </c>
      <c r="D2" s="78"/>
      <c r="E2">
        <f>B2+C2</f>
        <v>487341</v>
      </c>
      <c r="F2" s="53">
        <f>'state tax'!J9/10</f>
        <v>8736328.709999999</v>
      </c>
      <c r="G2" s="54">
        <f>E2/F2</f>
        <v>5.578327191857689E-2</v>
      </c>
      <c r="H2" s="54">
        <f>B2/F2</f>
        <v>3.6950990595224525E-2</v>
      </c>
      <c r="I2" s="56">
        <f>G2-H2</f>
        <v>1.8832281323352365E-2</v>
      </c>
      <c r="M2">
        <f>E2-L2</f>
        <v>487341</v>
      </c>
      <c r="N2" s="54">
        <f>M2/F2</f>
        <v>5.578327191857689E-2</v>
      </c>
      <c r="O2">
        <v>2011</v>
      </c>
    </row>
    <row r="3" spans="1:15">
      <c r="A3" s="79" t="s">
        <v>54</v>
      </c>
      <c r="B3" s="80">
        <v>356326</v>
      </c>
      <c r="C3" s="80">
        <v>196843</v>
      </c>
      <c r="D3" s="80"/>
      <c r="E3">
        <f t="shared" ref="E3:E15" si="0">B3+C3</f>
        <v>553169</v>
      </c>
      <c r="F3" s="53">
        <f>'state tax'!J10/10</f>
        <v>9944013.0999999996</v>
      </c>
      <c r="G3" s="54">
        <f t="shared" ref="G3:G15" si="1">E3/F3</f>
        <v>5.562834586370366E-2</v>
      </c>
      <c r="H3" s="54">
        <f t="shared" ref="H3:H15" si="2">B3/F3</f>
        <v>3.5833219085361023E-2</v>
      </c>
      <c r="I3" s="56">
        <f t="shared" ref="I3:I15" si="3">G3-H3</f>
        <v>1.9795126778342637E-2</v>
      </c>
      <c r="J3" s="54">
        <f>B3/B2-1</f>
        <v>0.1038052636796194</v>
      </c>
      <c r="K3" s="54">
        <f>(C3+D3)/(C2+D2)-1</f>
        <v>0.19643215316821161</v>
      </c>
      <c r="M3">
        <f t="shared" ref="M3:M15" si="4">E3-L3</f>
        <v>553169</v>
      </c>
      <c r="N3" s="54">
        <f t="shared" ref="N3:N15" si="5">M3/F3</f>
        <v>5.562834586370366E-2</v>
      </c>
      <c r="O3">
        <v>2012</v>
      </c>
    </row>
    <row r="4" spans="1:15">
      <c r="A4" s="77" t="s">
        <v>55</v>
      </c>
      <c r="B4" s="78">
        <v>394678</v>
      </c>
      <c r="C4" s="78">
        <v>237817</v>
      </c>
      <c r="D4" s="78"/>
      <c r="E4">
        <f t="shared" si="0"/>
        <v>632495</v>
      </c>
      <c r="F4" s="53">
        <f>'state tax'!J11/10</f>
        <v>11233521.609999999</v>
      </c>
      <c r="G4" s="54">
        <f t="shared" si="1"/>
        <v>5.6304249189048389E-2</v>
      </c>
      <c r="H4" s="54">
        <f t="shared" si="2"/>
        <v>3.5133951195559239E-2</v>
      </c>
      <c r="I4" s="56">
        <f t="shared" si="3"/>
        <v>2.117029799348915E-2</v>
      </c>
      <c r="J4" s="54">
        <f t="shared" ref="J4:J15" si="6">B4/B3-1</f>
        <v>0.10763177539668733</v>
      </c>
      <c r="K4" s="54">
        <f t="shared" ref="K4:K15" si="7">(C4+D4)/(C3+D3)-1</f>
        <v>0.2081557383295316</v>
      </c>
      <c r="M4">
        <f t="shared" si="4"/>
        <v>632495</v>
      </c>
      <c r="N4" s="54">
        <f t="shared" si="5"/>
        <v>5.6304249189048389E-2</v>
      </c>
      <c r="O4">
        <v>2013</v>
      </c>
    </row>
    <row r="5" spans="1:15">
      <c r="A5" s="79" t="s">
        <v>6</v>
      </c>
      <c r="B5" s="80">
        <v>428925</v>
      </c>
      <c r="C5" s="80">
        <v>258334</v>
      </c>
      <c r="D5" s="80"/>
      <c r="E5">
        <f t="shared" si="0"/>
        <v>687259</v>
      </c>
      <c r="F5" s="53">
        <f>'state tax'!J12/10</f>
        <v>12467959.290000001</v>
      </c>
      <c r="G5" s="54">
        <f t="shared" si="1"/>
        <v>5.5122011871759968E-2</v>
      </c>
      <c r="H5" s="54">
        <f t="shared" si="2"/>
        <v>3.4402181625987648E-2</v>
      </c>
      <c r="I5" s="56">
        <f t="shared" si="3"/>
        <v>2.0719830245772321E-2</v>
      </c>
      <c r="J5" s="54">
        <f t="shared" si="6"/>
        <v>8.6772001479687333E-2</v>
      </c>
      <c r="K5" s="54">
        <f t="shared" si="7"/>
        <v>8.6272217713620147E-2</v>
      </c>
      <c r="M5">
        <f t="shared" si="4"/>
        <v>687259</v>
      </c>
      <c r="N5" s="54">
        <f t="shared" si="5"/>
        <v>5.5122011871759968E-2</v>
      </c>
      <c r="O5">
        <v>2014</v>
      </c>
    </row>
    <row r="6" spans="1:15">
      <c r="A6" s="77" t="s">
        <v>7</v>
      </c>
      <c r="B6" s="78">
        <v>454503</v>
      </c>
      <c r="C6" s="78">
        <v>280311</v>
      </c>
      <c r="D6" s="78"/>
      <c r="E6">
        <f t="shared" si="0"/>
        <v>734814</v>
      </c>
      <c r="F6" s="53">
        <f>'state tax'!J13/10</f>
        <v>13771873.880000001</v>
      </c>
      <c r="G6" s="54">
        <f t="shared" si="1"/>
        <v>5.3356137763294703E-2</v>
      </c>
      <c r="H6" s="54">
        <f t="shared" si="2"/>
        <v>3.3002262724758556E-2</v>
      </c>
      <c r="I6" s="56">
        <f t="shared" si="3"/>
        <v>2.0353875038536147E-2</v>
      </c>
      <c r="J6" s="54">
        <f t="shared" si="6"/>
        <v>5.9632802937576557E-2</v>
      </c>
      <c r="K6" s="54">
        <f t="shared" si="7"/>
        <v>8.5072038523771543E-2</v>
      </c>
      <c r="M6">
        <f t="shared" si="4"/>
        <v>734814</v>
      </c>
      <c r="N6" s="54">
        <f t="shared" si="5"/>
        <v>5.3356137763294703E-2</v>
      </c>
      <c r="O6">
        <v>2015</v>
      </c>
    </row>
    <row r="7" spans="1:15">
      <c r="A7" s="79" t="s">
        <v>8</v>
      </c>
      <c r="B7" s="80">
        <v>484924</v>
      </c>
      <c r="C7" s="80">
        <v>340592</v>
      </c>
      <c r="D7" s="80"/>
      <c r="E7">
        <f t="shared" si="0"/>
        <v>825516</v>
      </c>
      <c r="F7" s="53">
        <f>'state tax'!J14/10</f>
        <v>15391669.01</v>
      </c>
      <c r="G7" s="54">
        <f t="shared" si="1"/>
        <v>5.363394960375386E-2</v>
      </c>
      <c r="H7" s="54">
        <f t="shared" si="2"/>
        <v>3.1505615127569588E-2</v>
      </c>
      <c r="I7" s="56">
        <f t="shared" si="3"/>
        <v>2.2128334476184272E-2</v>
      </c>
      <c r="J7" s="54">
        <f t="shared" si="6"/>
        <v>6.6932451490969269E-2</v>
      </c>
      <c r="K7" s="54">
        <f t="shared" si="7"/>
        <v>0.21505042613382996</v>
      </c>
      <c r="M7">
        <f t="shared" si="4"/>
        <v>825516</v>
      </c>
      <c r="N7" s="54">
        <f t="shared" si="5"/>
        <v>5.363394960375386E-2</v>
      </c>
      <c r="O7">
        <v>2016</v>
      </c>
    </row>
    <row r="8" spans="1:15">
      <c r="A8" s="77" t="s">
        <v>9</v>
      </c>
      <c r="B8" s="78">
        <v>571202</v>
      </c>
      <c r="C8" s="78">
        <v>408203</v>
      </c>
      <c r="D8" s="78"/>
      <c r="E8">
        <f t="shared" si="0"/>
        <v>979405</v>
      </c>
      <c r="F8" s="53">
        <f>'state tax'!J15/10</f>
        <v>17090042.359999999</v>
      </c>
      <c r="G8" s="54">
        <f t="shared" si="1"/>
        <v>5.7308517987781048E-2</v>
      </c>
      <c r="H8" s="54">
        <f t="shared" si="2"/>
        <v>3.342308860140239E-2</v>
      </c>
      <c r="I8" s="56">
        <f t="shared" si="3"/>
        <v>2.3885429386378658E-2</v>
      </c>
      <c r="J8" s="54">
        <f t="shared" si="6"/>
        <v>0.17792066385660443</v>
      </c>
      <c r="K8" s="54">
        <f t="shared" si="7"/>
        <v>0.19851024099215486</v>
      </c>
      <c r="M8">
        <f t="shared" si="4"/>
        <v>979405</v>
      </c>
      <c r="N8" s="54">
        <f t="shared" si="5"/>
        <v>5.7308517987781048E-2</v>
      </c>
      <c r="O8">
        <v>2017</v>
      </c>
    </row>
    <row r="9" spans="1:15">
      <c r="A9" s="79" t="s">
        <v>10</v>
      </c>
      <c r="B9" s="80">
        <v>663572</v>
      </c>
      <c r="C9" s="80">
        <v>461654</v>
      </c>
      <c r="D9" s="80"/>
      <c r="E9">
        <f t="shared" si="0"/>
        <v>1125226</v>
      </c>
      <c r="F9" s="53">
        <f>'state tax'!J16/10</f>
        <v>18899668.440000001</v>
      </c>
      <c r="G9" s="54">
        <f t="shared" si="1"/>
        <v>5.9536811641548559E-2</v>
      </c>
      <c r="H9" s="54">
        <f t="shared" si="2"/>
        <v>3.5110245563651804E-2</v>
      </c>
      <c r="I9" s="56">
        <f t="shared" si="3"/>
        <v>2.4426566077896755E-2</v>
      </c>
      <c r="J9" s="54">
        <f t="shared" si="6"/>
        <v>0.16171161865679751</v>
      </c>
      <c r="K9" s="54">
        <f t="shared" si="7"/>
        <v>0.13094220277655966</v>
      </c>
      <c r="L9">
        <v>29220</v>
      </c>
      <c r="M9">
        <f t="shared" si="4"/>
        <v>1096006</v>
      </c>
      <c r="N9" s="54">
        <f t="shared" si="5"/>
        <v>5.7990752773226954E-2</v>
      </c>
      <c r="O9">
        <v>2018</v>
      </c>
    </row>
    <row r="10" spans="1:15">
      <c r="A10" s="77" t="s">
        <v>11</v>
      </c>
      <c r="B10" s="78">
        <v>556876</v>
      </c>
      <c r="C10" s="78">
        <v>480348</v>
      </c>
      <c r="D10" s="78"/>
      <c r="E10">
        <f t="shared" si="0"/>
        <v>1037224</v>
      </c>
      <c r="F10" s="53">
        <f>'state tax'!J17/10</f>
        <v>20103592.859999999</v>
      </c>
      <c r="G10" s="54">
        <f t="shared" si="1"/>
        <v>5.1593961697451528E-2</v>
      </c>
      <c r="H10" s="54">
        <f t="shared" si="2"/>
        <v>2.770032221991587E-2</v>
      </c>
      <c r="I10" s="56">
        <f t="shared" si="3"/>
        <v>2.3893639477535658E-2</v>
      </c>
      <c r="J10" s="54">
        <f t="shared" si="6"/>
        <v>-0.16079038898567144</v>
      </c>
      <c r="K10" s="54">
        <f t="shared" si="7"/>
        <v>4.0493529786376881E-2</v>
      </c>
      <c r="L10">
        <v>26008</v>
      </c>
      <c r="M10">
        <f t="shared" si="4"/>
        <v>1011216</v>
      </c>
      <c r="N10" s="54">
        <f t="shared" si="5"/>
        <v>5.0300262596941592E-2</v>
      </c>
      <c r="O10">
        <v>2019</v>
      </c>
    </row>
    <row r="11" spans="1:15">
      <c r="A11" s="79" t="s">
        <v>12</v>
      </c>
      <c r="B11" s="80">
        <v>457180</v>
      </c>
      <c r="C11" s="80">
        <v>469226</v>
      </c>
      <c r="D11" s="80"/>
      <c r="E11">
        <f t="shared" si="0"/>
        <v>926406</v>
      </c>
      <c r="F11" s="53">
        <f>'state tax'!J18/10</f>
        <v>19854096.009999998</v>
      </c>
      <c r="G11" s="54">
        <f t="shared" si="1"/>
        <v>4.6660699108808233E-2</v>
      </c>
      <c r="H11" s="54">
        <f t="shared" si="2"/>
        <v>2.3026986460110307E-2</v>
      </c>
      <c r="I11" s="56">
        <f t="shared" si="3"/>
        <v>2.3633712648697926E-2</v>
      </c>
      <c r="J11" s="54">
        <f t="shared" si="6"/>
        <v>-0.17902728794201939</v>
      </c>
      <c r="K11" s="54">
        <f t="shared" si="7"/>
        <v>-2.3154046649512483E-2</v>
      </c>
      <c r="L11">
        <v>38589</v>
      </c>
      <c r="M11">
        <f t="shared" si="4"/>
        <v>887817</v>
      </c>
      <c r="N11" s="54">
        <f t="shared" si="5"/>
        <v>4.4717069946313817E-2</v>
      </c>
      <c r="O11">
        <v>2020</v>
      </c>
    </row>
    <row r="12" spans="1:15">
      <c r="A12" s="77" t="s">
        <v>13</v>
      </c>
      <c r="B12" s="78">
        <v>712037</v>
      </c>
      <c r="C12" s="78">
        <v>673414</v>
      </c>
      <c r="D12" s="78"/>
      <c r="E12">
        <f t="shared" si="0"/>
        <v>1385451</v>
      </c>
      <c r="F12" s="53">
        <f>'state tax'!J19/10</f>
        <v>23597398.530000001</v>
      </c>
      <c r="G12" s="54">
        <f t="shared" si="1"/>
        <v>5.8712022778215966E-2</v>
      </c>
      <c r="H12" s="54">
        <f t="shared" si="2"/>
        <v>3.0174385498247545E-2</v>
      </c>
      <c r="I12" s="56">
        <f t="shared" si="3"/>
        <v>2.8537637279968421E-2</v>
      </c>
      <c r="J12" s="54">
        <f t="shared" si="6"/>
        <v>0.55745439433046062</v>
      </c>
      <c r="K12" s="54">
        <f t="shared" si="7"/>
        <v>0.43515917702770102</v>
      </c>
      <c r="L12">
        <v>86075</v>
      </c>
      <c r="M12">
        <f t="shared" si="4"/>
        <v>1299376</v>
      </c>
      <c r="N12" s="54">
        <f t="shared" si="5"/>
        <v>5.5064374928790079E-2</v>
      </c>
      <c r="O12">
        <v>2021</v>
      </c>
    </row>
    <row r="13" spans="1:15">
      <c r="A13" s="79" t="s">
        <v>14</v>
      </c>
      <c r="B13" s="80">
        <v>825834</v>
      </c>
      <c r="C13" s="80">
        <v>808221</v>
      </c>
      <c r="D13" s="80"/>
      <c r="E13">
        <f t="shared" si="0"/>
        <v>1634055</v>
      </c>
      <c r="F13" s="53">
        <f>'state tax'!J20/10</f>
        <v>26890472.57</v>
      </c>
      <c r="G13" s="54">
        <f t="shared" si="1"/>
        <v>6.0767061484185737E-2</v>
      </c>
      <c r="H13" s="54">
        <f t="shared" si="2"/>
        <v>3.0711025916343723E-2</v>
      </c>
      <c r="I13" s="56">
        <f t="shared" si="3"/>
        <v>3.0056035567842015E-2</v>
      </c>
      <c r="J13" s="54">
        <f t="shared" si="6"/>
        <v>0.15981894199318303</v>
      </c>
      <c r="K13" s="54">
        <f t="shared" si="7"/>
        <v>0.20018443335006397</v>
      </c>
      <c r="L13">
        <v>98681</v>
      </c>
      <c r="M13">
        <f t="shared" si="4"/>
        <v>1535374</v>
      </c>
      <c r="N13" s="54">
        <f t="shared" si="5"/>
        <v>5.70973230761634E-2</v>
      </c>
      <c r="O13">
        <v>2022</v>
      </c>
    </row>
    <row r="14" spans="1:15">
      <c r="A14" s="77" t="s">
        <v>15</v>
      </c>
      <c r="B14" s="78">
        <v>911055</v>
      </c>
      <c r="C14" s="78">
        <v>1010948</v>
      </c>
      <c r="D14" s="78">
        <v>33778</v>
      </c>
      <c r="E14">
        <f t="shared" si="0"/>
        <v>1922003</v>
      </c>
      <c r="F14" s="53">
        <f>'state tax'!J21/10</f>
        <v>30122955.899999999</v>
      </c>
      <c r="G14" s="54">
        <f t="shared" si="1"/>
        <v>6.3805258898911713E-2</v>
      </c>
      <c r="H14" s="54">
        <f t="shared" si="2"/>
        <v>3.0244541837940946E-2</v>
      </c>
      <c r="I14" s="56">
        <f t="shared" si="3"/>
        <v>3.3560717060970767E-2</v>
      </c>
      <c r="J14" s="54">
        <f t="shared" si="6"/>
        <v>0.10319386220475302</v>
      </c>
      <c r="K14" s="54">
        <f t="shared" si="7"/>
        <v>0.29262417086415726</v>
      </c>
      <c r="L14" s="86">
        <f>D42</f>
        <v>129121.91392839568</v>
      </c>
      <c r="M14">
        <f t="shared" si="4"/>
        <v>1792881.0860716044</v>
      </c>
      <c r="N14" s="54">
        <f t="shared" si="5"/>
        <v>5.9518763431566306E-2</v>
      </c>
      <c r="O14">
        <v>2023</v>
      </c>
    </row>
    <row r="15" spans="1:15">
      <c r="A15" s="79" t="s">
        <v>96</v>
      </c>
      <c r="B15" s="80">
        <v>986767</v>
      </c>
      <c r="C15" s="80">
        <v>1182964</v>
      </c>
      <c r="D15" s="80">
        <v>52197</v>
      </c>
      <c r="E15">
        <f t="shared" si="0"/>
        <v>2169731</v>
      </c>
      <c r="F15" s="53">
        <f>'state tax'!J22/10</f>
        <v>33068145.369999997</v>
      </c>
      <c r="G15" s="54">
        <f t="shared" si="1"/>
        <v>6.561393073977527E-2</v>
      </c>
      <c r="H15" s="54">
        <f t="shared" si="2"/>
        <v>2.9840409522791451E-2</v>
      </c>
      <c r="I15" s="56">
        <f t="shared" si="3"/>
        <v>3.5773521216983822E-2</v>
      </c>
      <c r="J15" s="54">
        <f t="shared" si="6"/>
        <v>8.3103654554335327E-2</v>
      </c>
      <c r="K15" s="54">
        <f t="shared" si="7"/>
        <v>0.18228224433966411</v>
      </c>
      <c r="L15" s="86">
        <f>D43</f>
        <v>175119.56668230327</v>
      </c>
      <c r="M15">
        <f t="shared" si="4"/>
        <v>1994611.4333176967</v>
      </c>
      <c r="N15" s="54">
        <f t="shared" si="5"/>
        <v>6.031821292062068E-2</v>
      </c>
      <c r="O15">
        <v>2024</v>
      </c>
    </row>
    <row r="29" spans="1:5">
      <c r="B29" t="s">
        <v>184</v>
      </c>
      <c r="C29" t="s">
        <v>66</v>
      </c>
      <c r="D29" t="s">
        <v>168</v>
      </c>
      <c r="E29" t="s">
        <v>175</v>
      </c>
    </row>
    <row r="30" spans="1:5">
      <c r="A30" s="77" t="s">
        <v>95</v>
      </c>
    </row>
    <row r="31" spans="1:5">
      <c r="A31" s="79" t="s">
        <v>54</v>
      </c>
    </row>
    <row r="32" spans="1:5">
      <c r="A32" s="77" t="s">
        <v>55</v>
      </c>
    </row>
    <row r="33" spans="1:12">
      <c r="A33" s="79" t="s">
        <v>6</v>
      </c>
    </row>
    <row r="34" spans="1:12">
      <c r="A34" s="77" t="s">
        <v>7</v>
      </c>
    </row>
    <row r="35" spans="1:12">
      <c r="A35" s="79" t="s">
        <v>8</v>
      </c>
      <c r="B35" s="51">
        <v>324421.34000000003</v>
      </c>
      <c r="C35" s="51">
        <v>364604.38</v>
      </c>
      <c r="F35" s="53">
        <f>F7</f>
        <v>15391669.01</v>
      </c>
      <c r="G35" s="64">
        <f t="shared" ref="G35:G41" si="8">B35-D35</f>
        <v>324421.34000000003</v>
      </c>
      <c r="H35" s="54"/>
    </row>
    <row r="36" spans="1:12">
      <c r="A36" s="77" t="s">
        <v>9</v>
      </c>
      <c r="B36" s="51">
        <v>388197.66</v>
      </c>
      <c r="C36" s="51">
        <v>430772.03</v>
      </c>
      <c r="F36" s="53">
        <f t="shared" ref="F36:F42" si="9">F8</f>
        <v>17090042.359999999</v>
      </c>
      <c r="G36" s="64">
        <f t="shared" si="8"/>
        <v>388197.66</v>
      </c>
      <c r="H36" s="54">
        <f t="shared" ref="H36:H40" si="10">G36/G35-1</f>
        <v>0.19658484857993597</v>
      </c>
    </row>
    <row r="37" spans="1:12">
      <c r="A37" s="79" t="s">
        <v>10</v>
      </c>
      <c r="B37" s="51">
        <v>399211.83</v>
      </c>
      <c r="C37" s="51">
        <v>473002.86</v>
      </c>
      <c r="D37">
        <v>29220</v>
      </c>
      <c r="E37" s="51">
        <v>11527.5</v>
      </c>
      <c r="F37" s="53">
        <f t="shared" si="9"/>
        <v>18899668.440000001</v>
      </c>
      <c r="G37" s="64">
        <f t="shared" si="8"/>
        <v>369991.83</v>
      </c>
      <c r="H37" s="54">
        <f t="shared" si="10"/>
        <v>-4.6898350701031988E-2</v>
      </c>
      <c r="I37" s="64">
        <f>E37*100/0.1</f>
        <v>11527500</v>
      </c>
      <c r="J37" s="82">
        <f>D37/E37</f>
        <v>2.5348080676642812</v>
      </c>
      <c r="K37" s="85"/>
      <c r="L37" s="54">
        <f t="shared" ref="L37:L40" si="11">D37/C37</f>
        <v>6.1775524993654372E-2</v>
      </c>
    </row>
    <row r="38" spans="1:12">
      <c r="A38" s="77" t="s">
        <v>11</v>
      </c>
      <c r="B38" s="51">
        <v>453408.71</v>
      </c>
      <c r="C38" s="51">
        <v>492653.71</v>
      </c>
      <c r="D38">
        <v>26008</v>
      </c>
      <c r="E38" s="51">
        <v>12374.23</v>
      </c>
      <c r="F38" s="53">
        <f t="shared" si="9"/>
        <v>20103592.859999999</v>
      </c>
      <c r="G38" s="64">
        <f t="shared" si="8"/>
        <v>427400.71</v>
      </c>
      <c r="H38" s="54">
        <f t="shared" si="10"/>
        <v>0.15516256129223183</v>
      </c>
      <c r="I38" s="64">
        <f t="shared" ref="I38:I41" si="12">E38*100/0.1</f>
        <v>12374230</v>
      </c>
      <c r="J38" s="82">
        <f t="shared" ref="J38:J40" si="13">D38/E38</f>
        <v>2.1017873435357193</v>
      </c>
      <c r="K38" s="85"/>
      <c r="L38" s="54">
        <f t="shared" si="11"/>
        <v>5.2791645474465215E-2</v>
      </c>
    </row>
    <row r="39" spans="1:12">
      <c r="A39" s="79" t="s">
        <v>12</v>
      </c>
      <c r="B39" s="51">
        <v>442607.02</v>
      </c>
      <c r="C39" s="51">
        <v>487143.71</v>
      </c>
      <c r="D39">
        <v>38589</v>
      </c>
      <c r="E39" s="51">
        <v>16926.990000000002</v>
      </c>
      <c r="F39" s="53">
        <f t="shared" si="9"/>
        <v>19854096.009999998</v>
      </c>
      <c r="G39" s="64">
        <f t="shared" si="8"/>
        <v>404018.02</v>
      </c>
      <c r="H39" s="54">
        <f t="shared" si="10"/>
        <v>-5.4709057455707089E-2</v>
      </c>
      <c r="I39" s="64">
        <f t="shared" si="12"/>
        <v>16926990</v>
      </c>
      <c r="J39" s="82">
        <f t="shared" si="13"/>
        <v>2.2797319547066546</v>
      </c>
      <c r="K39" s="85"/>
      <c r="L39" s="54">
        <f t="shared" si="11"/>
        <v>7.9214817327724493E-2</v>
      </c>
    </row>
    <row r="40" spans="1:12">
      <c r="A40" s="77" t="s">
        <v>13</v>
      </c>
      <c r="B40" s="51">
        <v>635441</v>
      </c>
      <c r="C40" s="51">
        <v>696243</v>
      </c>
      <c r="D40">
        <v>86075</v>
      </c>
      <c r="E40">
        <v>23191</v>
      </c>
      <c r="F40" s="53">
        <f t="shared" si="9"/>
        <v>23597398.530000001</v>
      </c>
      <c r="G40" s="64">
        <f t="shared" si="8"/>
        <v>549366</v>
      </c>
      <c r="H40" s="54">
        <f t="shared" si="10"/>
        <v>0.35975618117231489</v>
      </c>
      <c r="I40" s="64">
        <f t="shared" si="12"/>
        <v>23191000</v>
      </c>
      <c r="J40" s="82">
        <f t="shared" si="13"/>
        <v>3.7115691432021043</v>
      </c>
      <c r="K40" s="85"/>
      <c r="L40" s="54">
        <f t="shared" si="11"/>
        <v>0.12362781385234753</v>
      </c>
    </row>
    <row r="41" spans="1:12">
      <c r="A41" s="79" t="s">
        <v>14</v>
      </c>
      <c r="B41" s="51">
        <v>718827.05</v>
      </c>
      <c r="C41" s="51">
        <v>833259.76</v>
      </c>
      <c r="D41">
        <v>98681</v>
      </c>
      <c r="E41" s="51">
        <v>25085.37</v>
      </c>
      <c r="F41" s="53">
        <f t="shared" si="9"/>
        <v>26890472.57</v>
      </c>
      <c r="G41" s="64">
        <f t="shared" si="8"/>
        <v>620146.05000000005</v>
      </c>
      <c r="H41" s="54">
        <f>G41/G40-1</f>
        <v>0.12883951682484907</v>
      </c>
      <c r="I41" s="64">
        <f t="shared" si="12"/>
        <v>25085370</v>
      </c>
      <c r="J41" s="82">
        <f>D41/E41</f>
        <v>3.9338068364150103</v>
      </c>
      <c r="K41" s="85"/>
      <c r="L41" s="54">
        <f>D41/C41</f>
        <v>0.11842765574087005</v>
      </c>
    </row>
    <row r="42" spans="1:12">
      <c r="A42" s="77" t="s">
        <v>15</v>
      </c>
      <c r="B42">
        <v>914689.38</v>
      </c>
      <c r="C42">
        <v>1044756.25</v>
      </c>
      <c r="D42" s="86">
        <f>E42*AVERAGE(J40:J41)</f>
        <v>129121.91392839568</v>
      </c>
      <c r="E42" s="51">
        <v>33777.78</v>
      </c>
      <c r="F42" s="53">
        <f t="shared" si="9"/>
        <v>30122955.899999999</v>
      </c>
      <c r="G42" s="54"/>
      <c r="K42" s="85"/>
    </row>
    <row r="43" spans="1:12">
      <c r="A43" s="79" t="s">
        <v>96</v>
      </c>
      <c r="C43">
        <f>C15</f>
        <v>1182964</v>
      </c>
      <c r="D43" s="86">
        <f>L43</f>
        <v>175119.56668230327</v>
      </c>
      <c r="E43">
        <v>55000</v>
      </c>
      <c r="L43" s="64">
        <f>C43*O53</f>
        <v>175119.56668230327</v>
      </c>
    </row>
    <row r="44" spans="1:12">
      <c r="L44" s="82">
        <f>D43/C43</f>
        <v>0.14803456967608758</v>
      </c>
    </row>
    <row r="48" spans="1:12">
      <c r="A48" s="83">
        <v>2016</v>
      </c>
      <c r="B48" s="84">
        <v>26101.5</v>
      </c>
      <c r="C48" s="84">
        <v>29077.279999999999</v>
      </c>
      <c r="D48" s="84">
        <v>22494.61</v>
      </c>
      <c r="E48" s="84">
        <v>26626.46</v>
      </c>
    </row>
    <row r="49" spans="1:15">
      <c r="A49" s="83">
        <v>2017</v>
      </c>
      <c r="B49" s="84">
        <v>26711.15</v>
      </c>
      <c r="C49" s="84">
        <v>34137.97</v>
      </c>
      <c r="D49" s="84">
        <v>26447.06</v>
      </c>
      <c r="E49" s="84">
        <v>34056.83</v>
      </c>
      <c r="F49" s="55">
        <f>E49/E48-1</f>
        <v>0.27905962715283983</v>
      </c>
      <c r="O49">
        <v>10</v>
      </c>
    </row>
    <row r="50" spans="1:15">
      <c r="A50" s="83">
        <v>2018</v>
      </c>
      <c r="B50" s="84">
        <v>34059.99</v>
      </c>
      <c r="C50" s="84">
        <v>38989.65</v>
      </c>
      <c r="D50" s="84">
        <v>32483.84</v>
      </c>
      <c r="E50" s="84">
        <v>36068.33</v>
      </c>
      <c r="F50" s="55">
        <f t="shared" ref="F50:F56" si="14">E50/E49-1</f>
        <v>5.9063042567379265E-2</v>
      </c>
      <c r="O50">
        <v>12.5</v>
      </c>
    </row>
    <row r="51" spans="1:15">
      <c r="A51" s="83">
        <v>2019</v>
      </c>
      <c r="B51" s="84">
        <v>36161.800000000003</v>
      </c>
      <c r="C51" s="84">
        <v>41809.96</v>
      </c>
      <c r="D51" s="84">
        <v>35287.160000000003</v>
      </c>
      <c r="E51" s="84">
        <v>41253.74</v>
      </c>
      <c r="F51" s="55">
        <f t="shared" si="14"/>
        <v>0.14376629026073551</v>
      </c>
      <c r="O51">
        <f>O50-O49</f>
        <v>2.5</v>
      </c>
    </row>
    <row r="52" spans="1:15">
      <c r="A52" s="83">
        <v>2020</v>
      </c>
      <c r="B52" s="84">
        <v>41349.360000000001</v>
      </c>
      <c r="C52" s="84">
        <v>47896.97</v>
      </c>
      <c r="D52" s="84">
        <v>25638.9</v>
      </c>
      <c r="E52" s="84">
        <v>47751.33</v>
      </c>
      <c r="F52" s="55">
        <f t="shared" si="14"/>
        <v>0.1575030530565229</v>
      </c>
      <c r="O52">
        <f>O51/O49</f>
        <v>0.25</v>
      </c>
    </row>
    <row r="53" spans="1:15">
      <c r="A53" s="83">
        <v>2021</v>
      </c>
      <c r="B53" s="84">
        <v>47785.279999999999</v>
      </c>
      <c r="C53" s="84">
        <v>62245.43</v>
      </c>
      <c r="D53" s="84">
        <v>46160.46</v>
      </c>
      <c r="E53" s="84">
        <v>58253.82</v>
      </c>
      <c r="F53" s="55">
        <f t="shared" si="14"/>
        <v>0.21994130844104243</v>
      </c>
      <c r="O53">
        <f>L41*(1+O52)</f>
        <v>0.14803456967608758</v>
      </c>
    </row>
    <row r="54" spans="1:15">
      <c r="A54" s="83">
        <v>2022</v>
      </c>
      <c r="B54" s="84">
        <v>58310.09</v>
      </c>
      <c r="C54" s="84">
        <v>63583.07</v>
      </c>
      <c r="D54" s="84">
        <v>50921.22</v>
      </c>
      <c r="E54" s="84">
        <v>60840.74</v>
      </c>
      <c r="F54" s="55">
        <f t="shared" si="14"/>
        <v>4.4407731544471973E-2</v>
      </c>
    </row>
    <row r="55" spans="1:15">
      <c r="A55" s="83">
        <v>2023</v>
      </c>
      <c r="B55" s="84">
        <v>60871.24</v>
      </c>
      <c r="C55" s="84">
        <v>72484.34</v>
      </c>
      <c r="D55" s="84">
        <v>57084.91</v>
      </c>
      <c r="E55" s="84">
        <v>72240.259999999995</v>
      </c>
      <c r="F55" s="55">
        <f t="shared" si="14"/>
        <v>0.18736655734299079</v>
      </c>
    </row>
    <row r="56" spans="1:15">
      <c r="A56" s="83">
        <v>2024</v>
      </c>
      <c r="B56" s="84">
        <v>72218.39</v>
      </c>
      <c r="C56" s="84">
        <v>85978.25</v>
      </c>
      <c r="D56" s="84">
        <v>70001.600000000006</v>
      </c>
      <c r="E56" s="84">
        <v>78139.009999999995</v>
      </c>
      <c r="F56" s="55">
        <f t="shared" si="14"/>
        <v>8.1654606447983502E-2</v>
      </c>
    </row>
    <row r="57" spans="1:15">
      <c r="A57" s="83">
        <v>2025</v>
      </c>
      <c r="B57" s="84">
        <v>78265.070000000007</v>
      </c>
      <c r="C57" s="84">
        <v>86159.02</v>
      </c>
      <c r="D57" s="84">
        <v>71425.009999999995</v>
      </c>
      <c r="E57" s="84">
        <v>85220.6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2A414-860C-42B4-A54C-D3A9C53C2BEA}">
  <dimension ref="B2:AK54"/>
  <sheetViews>
    <sheetView tabSelected="1" topLeftCell="S1" workbookViewId="0">
      <selection activeCell="AI1" sqref="AI1:AJ1048576"/>
    </sheetView>
  </sheetViews>
  <sheetFormatPr defaultRowHeight="14.5"/>
  <cols>
    <col min="2" max="2" width="19.08984375" bestFit="1" customWidth="1"/>
    <col min="3" max="9" width="8.7265625" customWidth="1"/>
    <col min="30" max="30" width="14.26953125" bestFit="1" customWidth="1"/>
    <col min="31" max="31" width="16.453125" bestFit="1" customWidth="1"/>
    <col min="32" max="32" width="14.6328125" bestFit="1" customWidth="1"/>
    <col min="36" max="36" width="12.1796875" bestFit="1" customWidth="1"/>
  </cols>
  <sheetData>
    <row r="2" spans="2:37" ht="15">
      <c r="B2" s="100" t="str">
        <f>'[1]Segment vol share'!B99</f>
        <v>Industry</v>
      </c>
      <c r="C2" s="101" t="str">
        <f>'[1]Segment vol share'!D99</f>
        <v>FY12</v>
      </c>
      <c r="D2" s="101" t="str">
        <f>'[1]Segment vol share'!E99</f>
        <v>FY13</v>
      </c>
      <c r="E2" s="101" t="str">
        <f>'[1]Segment vol share'!F99</f>
        <v>FY14</v>
      </c>
      <c r="F2" s="101" t="str">
        <f>'[1]Segment vol share'!G99</f>
        <v>FY15</v>
      </c>
      <c r="G2" s="101" t="str">
        <f>'[1]Segment vol share'!H99</f>
        <v>FY16</v>
      </c>
      <c r="H2" s="101" t="str">
        <f>'[1]Segment vol share'!I99</f>
        <v>FY17</v>
      </c>
      <c r="I2" s="101" t="str">
        <f>'[1]Segment vol share'!J99</f>
        <v>FY18</v>
      </c>
      <c r="J2" s="101" t="str">
        <f>'[1]Segment vol share'!K99</f>
        <v>FY19</v>
      </c>
      <c r="K2" s="101" t="str">
        <f>'[1]Segment vol share'!L99</f>
        <v>FY20</v>
      </c>
      <c r="L2" s="101" t="str">
        <f>'[1]Segment vol share'!M99</f>
        <v>FY21</v>
      </c>
      <c r="M2" s="101" t="str">
        <f>'[1]Segment vol share'!N99</f>
        <v>FY22</v>
      </c>
      <c r="N2" s="101" t="str">
        <f>'[1]Segment vol share'!O99</f>
        <v>FY23</v>
      </c>
      <c r="O2" s="101" t="str">
        <f>'[1]Segment vol share'!P99</f>
        <v>FY24</v>
      </c>
      <c r="P2" s="101" t="str">
        <f>'[1]Segment vol share'!Q99</f>
        <v>FY25</v>
      </c>
      <c r="Q2" s="101" t="str">
        <f>'[1]Segment vol share'!R99</f>
        <v>FY26E</v>
      </c>
      <c r="R2" s="101" t="str">
        <f>'[1]Segment vol share'!S99</f>
        <v>FY27E</v>
      </c>
      <c r="S2" s="101" t="str">
        <f>'[1]Segment vol share'!T99</f>
        <v>FY28E</v>
      </c>
      <c r="AE2" t="s">
        <v>255</v>
      </c>
      <c r="AF2" t="s">
        <v>256</v>
      </c>
      <c r="AG2" t="s">
        <v>255</v>
      </c>
      <c r="AH2" t="s">
        <v>256</v>
      </c>
    </row>
    <row r="3" spans="2:37" ht="15">
      <c r="B3" s="100" t="str">
        <f>'[1]Segment vol share'!B100</f>
        <v>Volumes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AC3">
        <v>2017</v>
      </c>
      <c r="AD3" t="s">
        <v>223</v>
      </c>
      <c r="AE3" s="151">
        <v>740607.38373599015</v>
      </c>
      <c r="AJ3" s="86"/>
    </row>
    <row r="4" spans="2:37" ht="15">
      <c r="B4" s="103" t="str">
        <f>'[1]Segment vol share'!B101</f>
        <v>Entry Hatchback</v>
      </c>
      <c r="C4" s="104">
        <f>'[1]Segment vol share'!D101</f>
        <v>537483</v>
      </c>
      <c r="D4" s="104">
        <f>'[1]Segment vol share'!E101</f>
        <v>479360</v>
      </c>
      <c r="E4" s="104">
        <f>'[1]Segment vol share'!F101</f>
        <v>412457</v>
      </c>
      <c r="F4" s="104">
        <f>'[1]Segment vol share'!G101</f>
        <v>377946</v>
      </c>
      <c r="G4" s="104">
        <f>'[1]Segment vol share'!H101</f>
        <v>405010</v>
      </c>
      <c r="H4" s="104">
        <f>'[1]Segment vol share'!I101</f>
        <v>454267</v>
      </c>
      <c r="I4" s="104">
        <f>'[1]Segment vol share'!J101</f>
        <v>432615</v>
      </c>
      <c r="J4" s="104">
        <f>'[1]Segment vol share'!K101</f>
        <v>369483</v>
      </c>
      <c r="K4" s="104">
        <f>'[1]Segment vol share'!L101</f>
        <v>303942</v>
      </c>
      <c r="L4" s="104">
        <f>'[1]Segment vol share'!M101</f>
        <v>274019</v>
      </c>
      <c r="M4" s="104">
        <f>'[1]Segment vol share'!N101</f>
        <v>240240</v>
      </c>
      <c r="N4" s="104">
        <f>'[1]Segment vol share'!O101</f>
        <v>252409</v>
      </c>
      <c r="O4" s="104">
        <f>'[1]Segment vol share'!P101</f>
        <v>152262</v>
      </c>
      <c r="P4" s="104">
        <f>'[1]Segment vol share'!Q101</f>
        <v>133662</v>
      </c>
      <c r="Q4" s="104">
        <f>'[1]Segment vol share'!R101</f>
        <v>116168</v>
      </c>
      <c r="R4" s="104">
        <f>'[1]Segment vol share'!S101</f>
        <v>119192</v>
      </c>
      <c r="S4" s="104">
        <f>'[1]Segment vol share'!T101</f>
        <v>117300</v>
      </c>
      <c r="AC4">
        <v>2018</v>
      </c>
      <c r="AD4" t="s">
        <v>224</v>
      </c>
      <c r="AE4" s="51">
        <v>1177345.0855544102</v>
      </c>
      <c r="AF4" s="51">
        <f>'[2]Figure 1'!$F8</f>
        <v>1020582.072</v>
      </c>
      <c r="AJ4" s="86"/>
    </row>
    <row r="5" spans="2:37" ht="15">
      <c r="B5" s="103" t="str">
        <f>'[1]Segment vol share'!B102</f>
        <v>Compact Hatchback</v>
      </c>
      <c r="C5" s="105">
        <f>'[1]Segment vol share'!D102</f>
        <v>893164</v>
      </c>
      <c r="D5" s="105">
        <f>'[1]Segment vol share'!E102</f>
        <v>795369</v>
      </c>
      <c r="E5" s="105">
        <f>'[1]Segment vol share'!F102</f>
        <v>778798</v>
      </c>
      <c r="F5" s="105">
        <f>'[1]Segment vol share'!G102</f>
        <v>761644</v>
      </c>
      <c r="G5" s="105">
        <f>'[1]Segment vol share'!H102</f>
        <v>767246</v>
      </c>
      <c r="H5" s="105">
        <f>'[1]Segment vol share'!I102</f>
        <v>797530</v>
      </c>
      <c r="I5" s="105">
        <f>'[1]Segment vol share'!J102</f>
        <v>788597</v>
      </c>
      <c r="J5" s="105">
        <f>'[1]Segment vol share'!K102</f>
        <v>832188</v>
      </c>
      <c r="K5" s="105">
        <f>'[1]Segment vol share'!L102</f>
        <v>657599</v>
      </c>
      <c r="L5" s="105">
        <f>'[1]Segment vol share'!M102</f>
        <v>614687</v>
      </c>
      <c r="M5" s="105">
        <f>'[1]Segment vol share'!N102</f>
        <v>598496</v>
      </c>
      <c r="N5" s="105">
        <f>'[1]Segment vol share'!O102</f>
        <v>700403</v>
      </c>
      <c r="O5" s="105">
        <f>'[1]Segment vol share'!P102</f>
        <v>623962</v>
      </c>
      <c r="P5" s="105">
        <f>'[1]Segment vol share'!Q102</f>
        <v>570204</v>
      </c>
      <c r="Q5" s="105">
        <f>'[1]Segment vol share'!R102</f>
        <v>605486.81000000006</v>
      </c>
      <c r="R5" s="105">
        <f>'[1]Segment vol share'!S102</f>
        <v>605580.69579999999</v>
      </c>
      <c r="S5" s="105">
        <f>'[1]Segment vol share'!T102</f>
        <v>623117.34050000005</v>
      </c>
      <c r="AC5">
        <v>2019</v>
      </c>
      <c r="AD5" t="s">
        <v>225</v>
      </c>
      <c r="AE5" s="51">
        <v>1222121.6840874003</v>
      </c>
      <c r="AF5" s="51">
        <f>'[2]Figure 1'!$F9</f>
        <v>1085594.0219999999</v>
      </c>
      <c r="AG5" s="60">
        <f>(AE5/AE4-1)*100</f>
        <v>3.8031838823113562</v>
      </c>
      <c r="AH5" s="60">
        <f>(AF5/AF4-1)*100</f>
        <v>6.3700854427707343</v>
      </c>
      <c r="AJ5" s="86"/>
      <c r="AK5" s="60"/>
    </row>
    <row r="6" spans="2:37" ht="15">
      <c r="B6" s="103" t="str">
        <f>'[1]Segment vol share'!B103</f>
        <v>Premium Hatchback</v>
      </c>
      <c r="C6" s="105">
        <f>'[1]Segment vol share'!D103</f>
        <v>132770</v>
      </c>
      <c r="D6" s="105">
        <f>'[1]Segment vol share'!E103</f>
        <v>143680</v>
      </c>
      <c r="E6" s="105">
        <f>'[1]Segment vol share'!F103</f>
        <v>101037</v>
      </c>
      <c r="F6" s="105">
        <f>'[1]Segment vol share'!G103</f>
        <v>124977</v>
      </c>
      <c r="G6" s="105">
        <f>'[1]Segment vol share'!H103</f>
        <v>247455</v>
      </c>
      <c r="H6" s="105">
        <f>'[1]Segment vol share'!I103</f>
        <v>304564</v>
      </c>
      <c r="I6" s="105">
        <f>'[1]Segment vol share'!J103</f>
        <v>377480</v>
      </c>
      <c r="J6" s="105">
        <f>'[1]Segment vol share'!K103</f>
        <v>409371</v>
      </c>
      <c r="K6" s="105">
        <f>'[1]Segment vol share'!L103</f>
        <v>373840</v>
      </c>
      <c r="L6" s="105">
        <f>'[1]Segment vol share'!M103</f>
        <v>377961</v>
      </c>
      <c r="M6" s="105">
        <f>'[1]Segment vol share'!N103</f>
        <v>336426</v>
      </c>
      <c r="N6" s="105">
        <f>'[1]Segment vol share'!O103</f>
        <v>426614</v>
      </c>
      <c r="O6" s="105">
        <f>'[1]Segment vol share'!P103</f>
        <v>449967</v>
      </c>
      <c r="P6" s="105">
        <f>'[1]Segment vol share'!Q103</f>
        <v>356666</v>
      </c>
      <c r="Q6" s="105">
        <f>'[1]Segment vol share'!R103</f>
        <v>421744.57</v>
      </c>
      <c r="R6" s="105">
        <f>'[1]Segment vol share'!S103</f>
        <v>386207.34850000002</v>
      </c>
      <c r="S6" s="105">
        <f>'[1]Segment vol share'!T103</f>
        <v>402699.33943500009</v>
      </c>
      <c r="AC6">
        <v>2020</v>
      </c>
      <c r="AD6" t="s">
        <v>226</v>
      </c>
      <c r="AE6" s="51">
        <v>1136805.1257091998</v>
      </c>
      <c r="AF6" s="51">
        <v>1011694.9464176998</v>
      </c>
      <c r="AG6" s="60">
        <f t="shared" ref="AG5:AG6" si="0">(AE6/AE5-1)*100</f>
        <v>-6.9810199335354479</v>
      </c>
      <c r="AH6" s="60">
        <f t="shared" ref="AH5:AH6" si="1">(AF6/AF5-1)*100</f>
        <v>-6.8072478371016709</v>
      </c>
      <c r="AJ6" s="86"/>
      <c r="AK6" s="60"/>
    </row>
    <row r="7" spans="2:37" ht="15">
      <c r="B7" s="103" t="str">
        <f>'[1]Segment vol share'!B104</f>
        <v>Compact Sedan</v>
      </c>
      <c r="C7" s="105">
        <f>'[1]Segment vol share'!D104</f>
        <v>217406</v>
      </c>
      <c r="D7" s="105">
        <f>'[1]Segment vol share'!E104</f>
        <v>247475</v>
      </c>
      <c r="E7" s="105">
        <f>'[1]Segment vol share'!F104</f>
        <v>334530</v>
      </c>
      <c r="F7" s="105">
        <f>'[1]Segment vol share'!G104</f>
        <v>405351</v>
      </c>
      <c r="G7" s="105">
        <f>'[1]Segment vol share'!H104</f>
        <v>410764</v>
      </c>
      <c r="H7" s="105">
        <f>'[1]Segment vol share'!I104</f>
        <v>371941</v>
      </c>
      <c r="I7" s="105">
        <f>'[1]Segment vol share'!J104</f>
        <v>388632</v>
      </c>
      <c r="J7" s="105">
        <f>'[1]Segment vol share'!K104</f>
        <v>439887</v>
      </c>
      <c r="K7" s="105">
        <f>'[1]Segment vol share'!L104</f>
        <v>290170</v>
      </c>
      <c r="L7" s="105">
        <f>'[1]Segment vol share'!M104</f>
        <v>221642</v>
      </c>
      <c r="M7" s="105">
        <f>'[1]Segment vol share'!N104</f>
        <v>225547</v>
      </c>
      <c r="N7" s="105">
        <f>'[1]Segment vol share'!O104</f>
        <v>295459</v>
      </c>
      <c r="O7" s="105">
        <f>'[1]Segment vol share'!P104</f>
        <v>282668</v>
      </c>
      <c r="P7" s="105">
        <f>'[1]Segment vol share'!Q104</f>
        <v>269178</v>
      </c>
      <c r="Q7" s="105">
        <f>'[1]Segment vol share'!R104</f>
        <v>319476.62</v>
      </c>
      <c r="R7" s="105">
        <f>'[1]Segment vol share'!S104</f>
        <v>311522.38860000001</v>
      </c>
      <c r="S7" s="105">
        <f>'[1]Segment vol share'!T104</f>
        <v>324575.00025799999</v>
      </c>
      <c r="AC7">
        <v>2021</v>
      </c>
      <c r="AD7" t="s">
        <v>227</v>
      </c>
      <c r="AE7" s="51">
        <v>1483290.8268432</v>
      </c>
      <c r="AF7" s="51">
        <v>1299806.4520684001</v>
      </c>
      <c r="AG7" s="60">
        <f>(AE7/AE6-1)*100</f>
        <v>30.478900323205703</v>
      </c>
      <c r="AH7" s="60">
        <f>(AF7/AF6-1)*100</f>
        <v>28.478100703267462</v>
      </c>
      <c r="AJ7" s="86"/>
      <c r="AK7" s="60"/>
    </row>
    <row r="8" spans="2:37" ht="15">
      <c r="B8" s="103" t="str">
        <f>'[1]Segment vol share'!B105</f>
        <v>Mid/Premium sedan</v>
      </c>
      <c r="C8" s="105">
        <f>'[1]Segment vol share'!D105</f>
        <v>222333</v>
      </c>
      <c r="D8" s="105">
        <f>'[1]Segment vol share'!E105</f>
        <v>215132</v>
      </c>
      <c r="E8" s="105">
        <f>'[1]Segment vol share'!F105</f>
        <v>156951</v>
      </c>
      <c r="F8" s="105">
        <f>'[1]Segment vol share'!G105</f>
        <v>198560</v>
      </c>
      <c r="G8" s="105">
        <f>'[1]Segment vol share'!H105</f>
        <v>194649</v>
      </c>
      <c r="H8" s="105">
        <f>'[1]Segment vol share'!I105</f>
        <v>173508</v>
      </c>
      <c r="I8" s="105">
        <f>'[1]Segment vol share'!J105</f>
        <v>185559</v>
      </c>
      <c r="J8" s="105">
        <f>'[1]Segment vol share'!K105</f>
        <v>167631</v>
      </c>
      <c r="K8" s="105">
        <f>'[1]Segment vol share'!L105</f>
        <v>94383</v>
      </c>
      <c r="L8" s="105">
        <f>'[1]Segment vol share'!M105</f>
        <v>76090</v>
      </c>
      <c r="M8" s="105">
        <f>'[1]Segment vol share'!N105</f>
        <v>88448</v>
      </c>
      <c r="N8" s="105">
        <f>'[1]Segment vol share'!O105</f>
        <v>112217</v>
      </c>
      <c r="O8" s="105">
        <f>'[1]Segment vol share'!P105</f>
        <v>99966</v>
      </c>
      <c r="P8" s="105">
        <f>'[1]Segment vol share'!Q105</f>
        <v>73821</v>
      </c>
      <c r="Q8" s="105">
        <f>'[1]Segment vol share'!R105</f>
        <v>91360</v>
      </c>
      <c r="R8" s="105">
        <f>'[1]Segment vol share'!S105</f>
        <v>65875</v>
      </c>
      <c r="S8" s="105">
        <f>'[1]Segment vol share'!T105</f>
        <v>54494.8</v>
      </c>
      <c r="AC8">
        <v>2022</v>
      </c>
      <c r="AD8" t="s">
        <v>228</v>
      </c>
      <c r="AE8" s="51">
        <v>1807680.2600000002</v>
      </c>
      <c r="AF8" s="51">
        <v>1588069.0394769001</v>
      </c>
      <c r="AG8" s="60">
        <f t="shared" ref="AG8:AG10" si="2">(AE8/AE7-1)*100</f>
        <v>21.869577245831096</v>
      </c>
      <c r="AH8" s="60">
        <f t="shared" ref="AH8:AH10" si="3">(AF8/AF7-1)*100</f>
        <v>22.17734701576406</v>
      </c>
      <c r="AJ8" s="86"/>
      <c r="AK8" s="60"/>
    </row>
    <row r="9" spans="2:37" ht="15">
      <c r="B9" s="106" t="str">
        <f>'[1]Segment vol share'!B106</f>
        <v>Cars</v>
      </c>
      <c r="C9" s="107">
        <f>'[1]Segment vol share'!D106</f>
        <v>2003156</v>
      </c>
      <c r="D9" s="107">
        <f>'[1]Segment vol share'!E106</f>
        <v>1881016</v>
      </c>
      <c r="E9" s="107">
        <f>'[1]Segment vol share'!F106</f>
        <v>1783773</v>
      </c>
      <c r="F9" s="107">
        <f>'[1]Segment vol share'!G106</f>
        <v>1868478</v>
      </c>
      <c r="G9" s="107">
        <f>'[1]Segment vol share'!H106</f>
        <v>2025124</v>
      </c>
      <c r="H9" s="107">
        <f>'[1]Segment vol share'!I106</f>
        <v>2101810</v>
      </c>
      <c r="I9" s="107">
        <f>'[1]Segment vol share'!J106</f>
        <v>2172883</v>
      </c>
      <c r="J9" s="107">
        <f>'[1]Segment vol share'!K106</f>
        <v>2218560</v>
      </c>
      <c r="K9" s="107">
        <f>'[1]Segment vol share'!L106</f>
        <v>1719934</v>
      </c>
      <c r="L9" s="107">
        <f>'[1]Segment vol share'!M106</f>
        <v>1564399</v>
      </c>
      <c r="M9" s="107">
        <f>'[1]Segment vol share'!N106</f>
        <v>1489157</v>
      </c>
      <c r="N9" s="107">
        <f>'[1]Segment vol share'!O106</f>
        <v>1787102</v>
      </c>
      <c r="O9" s="107">
        <f>'[1]Segment vol share'!P106</f>
        <v>1608825</v>
      </c>
      <c r="P9" s="107">
        <f>'[1]Segment vol share'!Q106</f>
        <v>1403531</v>
      </c>
      <c r="Q9" s="107">
        <f>'[1]Segment vol share'!R106</f>
        <v>1554236</v>
      </c>
      <c r="R9" s="107">
        <f>'[1]Segment vol share'!S106</f>
        <v>1488377.4328999999</v>
      </c>
      <c r="S9" s="107">
        <f>'[1]Segment vol share'!T106</f>
        <v>1522186.4801930001</v>
      </c>
      <c r="AC9">
        <v>2023</v>
      </c>
      <c r="AD9" t="s">
        <v>229</v>
      </c>
      <c r="AE9" s="51">
        <v>2018249.1983714397</v>
      </c>
      <c r="AF9" s="51">
        <v>1801078.9471245396</v>
      </c>
      <c r="AG9" s="60">
        <f t="shared" si="2"/>
        <v>11.648572097116293</v>
      </c>
      <c r="AH9" s="60">
        <f t="shared" si="3"/>
        <v>13.413138997899221</v>
      </c>
      <c r="AJ9" s="86"/>
      <c r="AK9" s="60"/>
    </row>
    <row r="10" spans="2:37" ht="15">
      <c r="B10" s="103" t="str">
        <f>'[1]Segment vol share'!B107</f>
        <v>Compact SUV</v>
      </c>
      <c r="C10" s="105">
        <f>'[1]Segment vol share'!D107</f>
        <v>0</v>
      </c>
      <c r="D10" s="105">
        <f>'[1]Segment vol share'!E107</f>
        <v>0</v>
      </c>
      <c r="E10" s="105">
        <f>'[1]Segment vol share'!F107</f>
        <v>45008</v>
      </c>
      <c r="F10" s="105">
        <f>'[1]Segment vol share'!G107</f>
        <v>53617</v>
      </c>
      <c r="G10" s="105">
        <f>'[1]Segment vol share'!H107</f>
        <v>84122</v>
      </c>
      <c r="H10" s="105">
        <f>'[1]Segment vol share'!I107</f>
        <v>223059</v>
      </c>
      <c r="I10" s="105">
        <f>'[1]Segment vol share'!J107</f>
        <v>328369</v>
      </c>
      <c r="J10" s="105">
        <f>'[1]Segment vol share'!K107</f>
        <v>336495</v>
      </c>
      <c r="K10" s="105">
        <f>'[1]Segment vol share'!L107</f>
        <v>382970</v>
      </c>
      <c r="L10" s="105">
        <f>'[1]Segment vol share'!M107</f>
        <v>479454</v>
      </c>
      <c r="M10" s="105">
        <f>'[1]Segment vol share'!N107</f>
        <v>681986</v>
      </c>
      <c r="N10" s="105">
        <f>'[1]Segment vol share'!O107</f>
        <v>714938</v>
      </c>
      <c r="O10" s="105">
        <f>'[1]Segment vol share'!P107</f>
        <v>894228</v>
      </c>
      <c r="P10" s="105">
        <f>'[1]Segment vol share'!Q107</f>
        <v>1083759</v>
      </c>
      <c r="Q10" s="105">
        <f>'[1]Segment vol share'!R107</f>
        <v>1085133.42</v>
      </c>
      <c r="R10" s="105">
        <f>'[1]Segment vol share'!S107</f>
        <v>1275867.7562000002</v>
      </c>
      <c r="S10" s="105">
        <f>'[1]Segment vol share'!T107</f>
        <v>1306327.5940100001</v>
      </c>
      <c r="AC10">
        <v>2024</v>
      </c>
      <c r="AD10" t="s">
        <v>230</v>
      </c>
      <c r="AE10" s="51">
        <v>2208860.9928643247</v>
      </c>
      <c r="AF10" s="51">
        <v>1955386.4462880248</v>
      </c>
      <c r="AG10" s="60">
        <f t="shared" si="2"/>
        <v>9.444413239291416</v>
      </c>
      <c r="AH10" s="60">
        <f t="shared" si="3"/>
        <v>8.5675033518014523</v>
      </c>
      <c r="AJ10" s="86"/>
      <c r="AK10" s="60"/>
    </row>
    <row r="11" spans="2:37" ht="15">
      <c r="B11" s="103" t="str">
        <f>'[1]Segment vol share'!B108</f>
        <v xml:space="preserve">Mid-sized SUV </v>
      </c>
      <c r="C11" s="105">
        <f>'[1]Segment vol share'!D108</f>
        <v>244658</v>
      </c>
      <c r="D11" s="105">
        <f>'[1]Segment vol share'!E108</f>
        <v>341230</v>
      </c>
      <c r="E11" s="105">
        <f>'[1]Segment vol share'!F108</f>
        <v>298225</v>
      </c>
      <c r="F11" s="105">
        <f>'[1]Segment vol share'!G108</f>
        <v>280085</v>
      </c>
      <c r="G11" s="105">
        <f>'[1]Segment vol share'!H108</f>
        <v>288462</v>
      </c>
      <c r="H11" s="105">
        <f>'[1]Segment vol share'!I108</f>
        <v>401806</v>
      </c>
      <c r="I11" s="105">
        <f>'[1]Segment vol share'!J108</f>
        <v>466267</v>
      </c>
      <c r="J11" s="105">
        <f>'[1]Segment vol share'!K108</f>
        <v>475782</v>
      </c>
      <c r="K11" s="105">
        <f>'[1]Segment vol share'!L108</f>
        <v>425123</v>
      </c>
      <c r="L11" s="105">
        <f>'[1]Segment vol share'!M108</f>
        <v>473025</v>
      </c>
      <c r="M11" s="105">
        <f>'[1]Segment vol share'!N108</f>
        <v>577958</v>
      </c>
      <c r="N11" s="105">
        <f>'[1]Segment vol share'!O108</f>
        <v>809870</v>
      </c>
      <c r="O11" s="105">
        <f>'[1]Segment vol share'!P108</f>
        <v>980567</v>
      </c>
      <c r="P11" s="105">
        <f>'[1]Segment vol share'!Q108</f>
        <v>1057051</v>
      </c>
      <c r="Q11" s="105">
        <f>'[1]Segment vol share'!R108</f>
        <v>1027102.66</v>
      </c>
      <c r="R11" s="105">
        <f>'[1]Segment vol share'!S108</f>
        <v>1129738.03</v>
      </c>
      <c r="S11" s="105">
        <f>'[1]Segment vol share'!T108</f>
        <v>1225414.5614999998</v>
      </c>
      <c r="AC11">
        <v>2025</v>
      </c>
      <c r="AD11" t="s">
        <v>258</v>
      </c>
      <c r="AE11" s="51">
        <v>1942824</v>
      </c>
      <c r="AF11" s="51">
        <v>1689904</v>
      </c>
      <c r="AG11" s="60">
        <f>(AE11/AE12-1)*100</f>
        <v>6.2190519459857541</v>
      </c>
      <c r="AH11" s="60">
        <f>(AF11/AF12-1)*100</f>
        <v>4.5248857583247259</v>
      </c>
      <c r="AJ11" s="86"/>
      <c r="AK11" s="60"/>
    </row>
    <row r="12" spans="2:37" ht="15">
      <c r="B12" s="103" t="str">
        <f>'[1]Segment vol share'!B109</f>
        <v>Premium SUV</v>
      </c>
      <c r="C12" s="105">
        <f>'[1]Segment vol share'!D109</f>
        <v>33645</v>
      </c>
      <c r="D12" s="105">
        <f>'[1]Segment vol share'!E109</f>
        <v>34477</v>
      </c>
      <c r="E12" s="105">
        <f>'[1]Segment vol share'!F109</f>
        <v>31162</v>
      </c>
      <c r="F12" s="105">
        <f>'[1]Segment vol share'!G109</f>
        <v>30446</v>
      </c>
      <c r="G12" s="105">
        <f>'[1]Segment vol share'!H109</f>
        <v>25383</v>
      </c>
      <c r="H12" s="105">
        <f>'[1]Segment vol share'!I109</f>
        <v>28570</v>
      </c>
      <c r="I12" s="105">
        <f>'[1]Segment vol share'!J109</f>
        <v>60577</v>
      </c>
      <c r="J12" s="105">
        <f>'[1]Segment vol share'!K109</f>
        <v>60026</v>
      </c>
      <c r="K12" s="105">
        <f>'[1]Segment vol share'!L109</f>
        <v>47943</v>
      </c>
      <c r="L12" s="105">
        <f>'[1]Segment vol share'!M109</f>
        <v>56199</v>
      </c>
      <c r="M12" s="105">
        <f>'[1]Segment vol share'!N109</f>
        <v>145885</v>
      </c>
      <c r="N12" s="105">
        <f>'[1]Segment vol share'!O109</f>
        <v>203891</v>
      </c>
      <c r="O12" s="105">
        <f>'[1]Segment vol share'!P109</f>
        <v>211787</v>
      </c>
      <c r="P12" s="105">
        <f>'[1]Segment vol share'!Q109</f>
        <v>217036</v>
      </c>
      <c r="Q12" s="105">
        <f>'[1]Segment vol share'!R109</f>
        <v>204575.4</v>
      </c>
      <c r="R12" s="105">
        <f>'[1]Segment vol share'!S109</f>
        <v>206613.41999999998</v>
      </c>
      <c r="S12" s="105">
        <f>'[1]Segment vol share'!T109</f>
        <v>211260.291</v>
      </c>
      <c r="AD12" t="s">
        <v>257</v>
      </c>
      <c r="AE12" s="51">
        <v>1829073</v>
      </c>
      <c r="AF12" s="51">
        <v>1616748</v>
      </c>
      <c r="AJ12" s="86"/>
    </row>
    <row r="13" spans="2:37" ht="15">
      <c r="B13" s="103" t="str">
        <f>'[1]Segment vol share'!B110</f>
        <v>MPV</v>
      </c>
      <c r="C13" s="105">
        <f>'[1]Segment vol share'!D110</f>
        <v>84653</v>
      </c>
      <c r="D13" s="105">
        <f>'[1]Segment vol share'!E110</f>
        <v>175940</v>
      </c>
      <c r="E13" s="105">
        <f>'[1]Segment vol share'!F110</f>
        <v>145142</v>
      </c>
      <c r="F13" s="105">
        <f>'[1]Segment vol share'!G110</f>
        <v>181963</v>
      </c>
      <c r="G13" s="105">
        <f>'[1]Segment vol share'!H110</f>
        <v>159378</v>
      </c>
      <c r="H13" s="105">
        <f>'[1]Segment vol share'!I110</f>
        <v>193061</v>
      </c>
      <c r="I13" s="105">
        <f>'[1]Segment vol share'!J110</f>
        <v>175447</v>
      </c>
      <c r="J13" s="105">
        <f>'[1]Segment vol share'!K110</f>
        <v>186042</v>
      </c>
      <c r="K13" s="105">
        <f>'[1]Segment vol share'!L110</f>
        <v>188155</v>
      </c>
      <c r="L13" s="105">
        <f>'[1]Segment vol share'!M110</f>
        <v>159160</v>
      </c>
      <c r="M13" s="105">
        <f>'[1]Segment vol share'!N110</f>
        <v>229649</v>
      </c>
      <c r="N13" s="105">
        <f>'[1]Segment vol share'!O110</f>
        <v>297462</v>
      </c>
      <c r="O13" s="105">
        <f>'[1]Segment vol share'!P110</f>
        <v>369299</v>
      </c>
      <c r="P13" s="105">
        <f>'[1]Segment vol share'!Q110</f>
        <v>446232</v>
      </c>
      <c r="Q13" s="105">
        <f>'[1]Segment vol share'!R110</f>
        <v>496076.55</v>
      </c>
      <c r="R13" s="105">
        <f>'[1]Segment vol share'!S110</f>
        <v>531441.75</v>
      </c>
      <c r="S13" s="105">
        <f>'[1]Segment vol share'!T110</f>
        <v>569623.90225000004</v>
      </c>
    </row>
    <row r="14" spans="2:37" ht="15">
      <c r="B14" s="103" t="str">
        <f>'[1]Segment vol share'!B111</f>
        <v>Vans</v>
      </c>
      <c r="C14" s="105">
        <f>'[1]Segment vol share'!D111</f>
        <v>244434</v>
      </c>
      <c r="D14" s="105">
        <f>'[1]Segment vol share'!E111</f>
        <v>252782</v>
      </c>
      <c r="E14" s="105">
        <f>'[1]Segment vol share'!F111</f>
        <v>195592</v>
      </c>
      <c r="F14" s="105">
        <f>'[1]Segment vol share'!G111</f>
        <v>171391</v>
      </c>
      <c r="G14" s="105">
        <f>'[1]Segment vol share'!H111</f>
        <v>177533</v>
      </c>
      <c r="H14" s="105">
        <f>'[1]Segment vol share'!I111</f>
        <v>179291</v>
      </c>
      <c r="I14" s="105">
        <f>'[1]Segment vol share'!J111</f>
        <v>197249</v>
      </c>
      <c r="J14" s="105">
        <f>'[1]Segment vol share'!K111</f>
        <v>217427</v>
      </c>
      <c r="K14" s="105">
        <f>'[1]Segment vol share'!L111</f>
        <v>132124</v>
      </c>
      <c r="L14" s="105">
        <f>'[1]Segment vol share'!M111</f>
        <v>108841</v>
      </c>
      <c r="M14" s="105">
        <f>'[1]Segment vol share'!N111</f>
        <v>113265</v>
      </c>
      <c r="N14" s="105">
        <f>'[1]Segment vol share'!O111</f>
        <v>139020</v>
      </c>
      <c r="O14" s="105">
        <f>'[1]Segment vol share'!P111</f>
        <v>145554</v>
      </c>
      <c r="P14" s="105">
        <f>'[1]Segment vol share'!Q111</f>
        <v>135672</v>
      </c>
      <c r="Q14" s="105">
        <f>'[1]Segment vol share'!R111</f>
        <v>135672</v>
      </c>
      <c r="R14" s="105">
        <f>'[1]Segment vol share'!S111</f>
        <v>139742.16</v>
      </c>
      <c r="S14" s="105">
        <f>'[1]Segment vol share'!T111</f>
        <v>143934.42480000001</v>
      </c>
    </row>
    <row r="15" spans="2:37" ht="15">
      <c r="B15" s="106" t="str">
        <f>'[1]Segment vol share'!B112</f>
        <v>UV + Vans</v>
      </c>
      <c r="C15" s="107">
        <f>'[1]Segment vol share'!D112</f>
        <v>607390</v>
      </c>
      <c r="D15" s="107">
        <f>'[1]Segment vol share'!E112</f>
        <v>804429</v>
      </c>
      <c r="E15" s="107">
        <f>'[1]Segment vol share'!F112</f>
        <v>715129</v>
      </c>
      <c r="F15" s="107">
        <f>'[1]Segment vol share'!G112</f>
        <v>717502</v>
      </c>
      <c r="G15" s="107">
        <f>'[1]Segment vol share'!H112</f>
        <v>734878</v>
      </c>
      <c r="H15" s="107">
        <f>'[1]Segment vol share'!I112</f>
        <v>1025787</v>
      </c>
      <c r="I15" s="107">
        <f>'[1]Segment vol share'!J112</f>
        <v>1227909</v>
      </c>
      <c r="J15" s="107">
        <f>'[1]Segment vol share'!K112</f>
        <v>1275772</v>
      </c>
      <c r="K15" s="107">
        <f>'[1]Segment vol share'!L112</f>
        <v>1176315</v>
      </c>
      <c r="L15" s="107">
        <f>'[1]Segment vol share'!M112</f>
        <v>1276679</v>
      </c>
      <c r="M15" s="107">
        <f>'[1]Segment vol share'!N112</f>
        <v>1748743</v>
      </c>
      <c r="N15" s="107">
        <f>'[1]Segment vol share'!O112</f>
        <v>2165181</v>
      </c>
      <c r="O15" s="107">
        <f>'[1]Segment vol share'!P112</f>
        <v>2601435</v>
      </c>
      <c r="P15" s="107">
        <f>'[1]Segment vol share'!Q112</f>
        <v>2939750</v>
      </c>
      <c r="Q15" s="107">
        <f>'[1]Segment vol share'!R112</f>
        <v>2948560.03</v>
      </c>
      <c r="R15" s="107">
        <f>'[1]Segment vol share'!S112</f>
        <v>3283403.1162</v>
      </c>
      <c r="S15" s="107">
        <f>'[1]Segment vol share'!T112</f>
        <v>3456560.7735600006</v>
      </c>
    </row>
    <row r="16" spans="2:37" ht="15">
      <c r="B16" s="108" t="str">
        <f>'[1]Segment vol share'!B113</f>
        <v>Total PV</v>
      </c>
      <c r="C16" s="107">
        <f>'[1]Segment vol share'!D113</f>
        <v>2610546</v>
      </c>
      <c r="D16" s="107">
        <f>'[1]Segment vol share'!E113</f>
        <v>2685445</v>
      </c>
      <c r="E16" s="107">
        <f>'[1]Segment vol share'!F113</f>
        <v>2498902</v>
      </c>
      <c r="F16" s="107">
        <f>'[1]Segment vol share'!G113</f>
        <v>2585980</v>
      </c>
      <c r="G16" s="107">
        <f>'[1]Segment vol share'!H113</f>
        <v>2760002</v>
      </c>
      <c r="H16" s="107">
        <f>'[1]Segment vol share'!I113</f>
        <v>3127597</v>
      </c>
      <c r="I16" s="107">
        <f>'[1]Segment vol share'!J113</f>
        <v>3400792</v>
      </c>
      <c r="J16" s="107">
        <f>'[1]Segment vol share'!K113</f>
        <v>3494332</v>
      </c>
      <c r="K16" s="107">
        <f>'[1]Segment vol share'!L113</f>
        <v>2896249</v>
      </c>
      <c r="L16" s="107">
        <f>'[1]Segment vol share'!M113</f>
        <v>2841078</v>
      </c>
      <c r="M16" s="107">
        <f>'[1]Segment vol share'!N113</f>
        <v>3237900</v>
      </c>
      <c r="N16" s="107">
        <f>'[1]Segment vol share'!O113</f>
        <v>3952283</v>
      </c>
      <c r="O16" s="107">
        <f>'[1]Segment vol share'!P113</f>
        <v>4210260</v>
      </c>
      <c r="P16" s="107">
        <f>'[1]Segment vol share'!Q113</f>
        <v>4343281</v>
      </c>
      <c r="Q16" s="107">
        <f>'[1]Segment vol share'!R113</f>
        <v>4502796.0299999993</v>
      </c>
      <c r="R16" s="107">
        <f>'[1]Segment vol share'!S113</f>
        <v>4771780.5491000004</v>
      </c>
      <c r="S16" s="107">
        <f>'[1]Segment vol share'!T113</f>
        <v>4978747.2537530009</v>
      </c>
      <c r="AF16" s="152"/>
    </row>
    <row r="17" spans="2:34" ht="15">
      <c r="B17" s="108" t="str">
        <f>'[1]Segment vol share'!B114</f>
        <v>Growth YoY (%) - RHS</v>
      </c>
      <c r="C17" s="109"/>
      <c r="D17" s="109">
        <f>+D16/C16*100-100</f>
        <v>2.869093285465965</v>
      </c>
      <c r="E17" s="109">
        <f t="shared" ref="E17:S17" si="4">+E16/D16*100-100</f>
        <v>-6.9464464921083788</v>
      </c>
      <c r="F17" s="109">
        <f t="shared" si="4"/>
        <v>3.4846504584813687</v>
      </c>
      <c r="G17" s="109">
        <f t="shared" si="4"/>
        <v>6.7294410629625787</v>
      </c>
      <c r="H17" s="109">
        <f t="shared" si="4"/>
        <v>13.318649769094364</v>
      </c>
      <c r="I17" s="109">
        <f t="shared" si="4"/>
        <v>8.734980881488255</v>
      </c>
      <c r="J17" s="109">
        <f t="shared" si="4"/>
        <v>2.750535757552953</v>
      </c>
      <c r="K17" s="109">
        <f t="shared" si="4"/>
        <v>-17.11580353555415</v>
      </c>
      <c r="L17" s="109">
        <f t="shared" si="4"/>
        <v>-1.9049121812385579</v>
      </c>
      <c r="M17" s="109">
        <f t="shared" si="4"/>
        <v>13.967303959975766</v>
      </c>
      <c r="N17" s="109">
        <f t="shared" si="4"/>
        <v>22.063158219833838</v>
      </c>
      <c r="O17" s="109">
        <f t="shared" si="4"/>
        <v>6.5272906823726942</v>
      </c>
      <c r="P17" s="109">
        <f t="shared" si="4"/>
        <v>3.1594485851230019</v>
      </c>
      <c r="Q17" s="109">
        <f t="shared" si="4"/>
        <v>3.6726850047233768</v>
      </c>
      <c r="R17" s="109">
        <f t="shared" si="4"/>
        <v>5.9737220453221624</v>
      </c>
      <c r="S17" s="109">
        <f t="shared" si="4"/>
        <v>4.3373055932347029</v>
      </c>
      <c r="AE17" s="53"/>
      <c r="AF17" s="152"/>
      <c r="AH17" s="53"/>
    </row>
    <row r="18" spans="2:34" ht="15">
      <c r="B18" s="100" t="str">
        <f>'[1]Segment vol share'!B115</f>
        <v>Industry volume mix %</v>
      </c>
      <c r="C18" s="102"/>
      <c r="D18" s="110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AE18" s="53"/>
      <c r="AF18" s="152"/>
      <c r="AH18" s="53"/>
    </row>
    <row r="19" spans="2:34" ht="15">
      <c r="B19" s="103" t="str">
        <f>'[1]Segment vol share'!B116</f>
        <v>Entry Hatchback</v>
      </c>
      <c r="C19" s="111">
        <f>'[1]Segment vol share'!D116</f>
        <v>20.588911285225389</v>
      </c>
      <c r="D19" s="111">
        <f>'[1]Segment vol share'!E116</f>
        <v>17.850300415759772</v>
      </c>
      <c r="E19" s="111">
        <f>'[1]Segment vol share'!F116</f>
        <v>16.50552922843713</v>
      </c>
      <c r="F19" s="111">
        <f>'[1]Segment vol share'!G116</f>
        <v>14.615194239707963</v>
      </c>
      <c r="G19" s="112">
        <f>'[1]Segment vol share'!H116</f>
        <v>14.674264728793677</v>
      </c>
      <c r="H19" s="112">
        <f>'[1]Segment vol share'!I116</f>
        <v>14.524473581474851</v>
      </c>
      <c r="I19" s="112">
        <f>'[1]Segment vol share'!J116</f>
        <v>12.721007341819199</v>
      </c>
      <c r="J19" s="112">
        <f>'[1]Segment vol share'!K116</f>
        <v>10.573780625309787</v>
      </c>
      <c r="K19" s="112">
        <f>'[1]Segment vol share'!L116</f>
        <v>10.494332496964178</v>
      </c>
      <c r="L19" s="112">
        <f>'[1]Segment vol share'!M116</f>
        <v>9.6448953531018855</v>
      </c>
      <c r="M19" s="112">
        <f>'[1]Segment vol share'!N116</f>
        <v>7.4196238302603534</v>
      </c>
      <c r="N19" s="112">
        <f>'[1]Segment vol share'!O116</f>
        <v>6.3864100824763819</v>
      </c>
      <c r="O19" s="112">
        <f>'[1]Segment vol share'!P116</f>
        <v>3.6164512405409641</v>
      </c>
      <c r="P19" s="112">
        <f>'[1]Segment vol share'!Q116</f>
        <v>3.0774430666585926</v>
      </c>
      <c r="Q19" s="112">
        <f>'[1]Segment vol share'!R116</f>
        <v>2.5799081110054192</v>
      </c>
      <c r="R19" s="112">
        <f>'[1]Segment vol share'!S116</f>
        <v>2.4978516671828226</v>
      </c>
      <c r="S19" s="112"/>
      <c r="AF19" s="152"/>
    </row>
    <row r="20" spans="2:34" ht="15">
      <c r="B20" s="103" t="str">
        <f>'[1]Segment vol share'!B117</f>
        <v>Compact Hatchback</v>
      </c>
      <c r="C20" s="111">
        <f>'[1]Segment vol share'!D117</f>
        <v>34.213685566161253</v>
      </c>
      <c r="D20" s="111">
        <f>'[1]Segment vol share'!E117</f>
        <v>29.617772845841188</v>
      </c>
      <c r="E20" s="111">
        <f>'[1]Segment vol share'!F117</f>
        <v>31.165607935005053</v>
      </c>
      <c r="F20" s="111">
        <f>'[1]Segment vol share'!G117</f>
        <v>29.452818660623826</v>
      </c>
      <c r="G20" s="112">
        <f>'[1]Segment vol share'!H117</f>
        <v>27.79874797192176</v>
      </c>
      <c r="H20" s="112">
        <f>'[1]Segment vol share'!I117</f>
        <v>25.499768672242617</v>
      </c>
      <c r="I20" s="112">
        <f>'[1]Segment vol share'!J117</f>
        <v>23.188627825518289</v>
      </c>
      <c r="J20" s="112">
        <f>'[1]Segment vol share'!K117</f>
        <v>23.815367286222376</v>
      </c>
      <c r="K20" s="112">
        <f>'[1]Segment vol share'!L117</f>
        <v>22.705195582285914</v>
      </c>
      <c r="L20" s="112">
        <f>'[1]Segment vol share'!M117</f>
        <v>21.635696028056955</v>
      </c>
      <c r="M20" s="112">
        <f>'[1]Segment vol share'!N117</f>
        <v>18.48407918712746</v>
      </c>
      <c r="N20" s="112">
        <f>'[1]Segment vol share'!O117</f>
        <v>17.721478952797661</v>
      </c>
      <c r="O20" s="112">
        <f>'[1]Segment vol share'!P117</f>
        <v>14.820034867205351</v>
      </c>
      <c r="P20" s="112">
        <f>'[1]Segment vol share'!Q117</f>
        <v>13.12841605228858</v>
      </c>
      <c r="Q20" s="112">
        <f>'[1]Segment vol share'!R117</f>
        <v>13.446907343035926</v>
      </c>
      <c r="R20" s="112">
        <f>'[1]Segment vol share'!S117</f>
        <v>12.690874812216958</v>
      </c>
      <c r="S20" s="112"/>
      <c r="AE20" s="53"/>
      <c r="AF20" s="152"/>
    </row>
    <row r="21" spans="2:34" ht="15">
      <c r="B21" s="103" t="str">
        <f>'[1]Segment vol share'!B118</f>
        <v>Premium Hatchback</v>
      </c>
      <c r="C21" s="111">
        <f>'[1]Segment vol share'!D118</f>
        <v>5.0859092312489418</v>
      </c>
      <c r="D21" s="111">
        <f>'[1]Segment vol share'!E118</f>
        <v>5.350323689369918</v>
      </c>
      <c r="E21" s="111">
        <f>'[1]Segment vol share'!F118</f>
        <v>4.0432557979464576</v>
      </c>
      <c r="F21" s="111">
        <f>'[1]Segment vol share'!G118</f>
        <v>4.8328680036195175</v>
      </c>
      <c r="G21" s="112">
        <f>'[1]Segment vol share'!H118</f>
        <v>8.9657543726417579</v>
      </c>
      <c r="H21" s="112">
        <f>'[1]Segment vol share'!I118</f>
        <v>9.7379553695696721</v>
      </c>
      <c r="I21" s="112">
        <f>'[1]Segment vol share'!J118</f>
        <v>11.099767348311804</v>
      </c>
      <c r="J21" s="112">
        <f>'[1]Segment vol share'!K118</f>
        <v>11.7152863551603</v>
      </c>
      <c r="K21" s="112">
        <f>'[1]Segment vol share'!L118</f>
        <v>12.907729963825624</v>
      </c>
      <c r="L21" s="112">
        <f>'[1]Segment vol share'!M118</f>
        <v>13.303436230895455</v>
      </c>
      <c r="M21" s="112">
        <f>'[1]Segment vol share'!N118</f>
        <v>10.390252941721487</v>
      </c>
      <c r="N21" s="112">
        <f>'[1]Segment vol share'!O118</f>
        <v>10.794115704771141</v>
      </c>
      <c r="O21" s="112">
        <f>'[1]Segment vol share'!P118</f>
        <v>10.687392227558393</v>
      </c>
      <c r="P21" s="112">
        <f>'[1]Segment vol share'!Q118</f>
        <v>8.2119024764918507</v>
      </c>
      <c r="Q21" s="112">
        <f>'[1]Segment vol share'!R118</f>
        <v>9.3662819099536261</v>
      </c>
      <c r="R21" s="112">
        <f>'[1]Segment vol share'!S118</f>
        <v>8.0935689419506538</v>
      </c>
      <c r="S21" s="112"/>
      <c r="AE21" s="53"/>
      <c r="AF21" s="152"/>
    </row>
    <row r="22" spans="2:34" ht="15">
      <c r="B22" s="103" t="str">
        <f>'[1]Segment vol share'!B119</f>
        <v>Compact Sedan</v>
      </c>
      <c r="C22" s="111">
        <f>'[1]Segment vol share'!D119</f>
        <v>8.3279896236266282</v>
      </c>
      <c r="D22" s="111">
        <f>'[1]Segment vol share'!E119</f>
        <v>9.2154186736276476</v>
      </c>
      <c r="E22" s="111">
        <f>'[1]Segment vol share'!F119</f>
        <v>13.387079605362675</v>
      </c>
      <c r="F22" s="111">
        <f>'[1]Segment vol share'!G119</f>
        <v>15.674947215369029</v>
      </c>
      <c r="G22" s="112">
        <f>'[1]Segment vol share'!H119</f>
        <v>14.882742838592147</v>
      </c>
      <c r="H22" s="112">
        <f>'[1]Segment vol share'!I119</f>
        <v>11.892229081943743</v>
      </c>
      <c r="I22" s="112">
        <f>'[1]Segment vol share'!J119</f>
        <v>11.427690961399579</v>
      </c>
      <c r="J22" s="112">
        <f>'[1]Segment vol share'!K119</f>
        <v>12.588586316354601</v>
      </c>
      <c r="K22" s="112">
        <f>'[1]Segment vol share'!L119</f>
        <v>10.018820895579076</v>
      </c>
      <c r="L22" s="112">
        <f>'[1]Segment vol share'!M119</f>
        <v>7.8013345638521718</v>
      </c>
      <c r="M22" s="112">
        <f>'[1]Segment vol share'!N119</f>
        <v>6.9658420581240925</v>
      </c>
      <c r="N22" s="112">
        <f>'[1]Segment vol share'!O119</f>
        <v>7.4756539448212589</v>
      </c>
      <c r="O22" s="112">
        <f>'[1]Segment vol share'!P119</f>
        <v>6.7137896471951857</v>
      </c>
      <c r="P22" s="112">
        <f>'[1]Segment vol share'!Q119</f>
        <v>6.1975727566326011</v>
      </c>
      <c r="Q22" s="112">
        <f>'[1]Segment vol share'!R119</f>
        <v>7.0950719924126799</v>
      </c>
      <c r="R22" s="112">
        <f>'[1]Segment vol share'!S119</f>
        <v>6.5284307481146815</v>
      </c>
      <c r="S22" s="112"/>
      <c r="AF22" s="152"/>
    </row>
    <row r="23" spans="2:34" ht="15">
      <c r="B23" s="103" t="str">
        <f>'[1]Segment vol share'!B120</f>
        <v>Mid/Premium sedan</v>
      </c>
      <c r="C23" s="111">
        <f>'[1]Segment vol share'!D120</f>
        <v>8.5167240876046613</v>
      </c>
      <c r="D23" s="111">
        <f>'[1]Segment vol share'!E120</f>
        <v>8.0110372768758999</v>
      </c>
      <c r="E23" s="111">
        <f>'[1]Segment vol share'!F120</f>
        <v>6.2807985267129327</v>
      </c>
      <c r="F23" s="111">
        <f>'[1]Segment vol share'!G120</f>
        <v>7.678326978553585</v>
      </c>
      <c r="G23" s="112">
        <f>'[1]Segment vol share'!H120</f>
        <v>7.0524948894964563</v>
      </c>
      <c r="H23" s="112">
        <f>'[1]Segment vol share'!I120</f>
        <v>5.5476456845303277</v>
      </c>
      <c r="I23" s="112">
        <f>'[1]Segment vol share'!J120</f>
        <v>5.4563466392534448</v>
      </c>
      <c r="J23" s="112">
        <f>'[1]Segment vol share'!K120</f>
        <v>4.7972259075554362</v>
      </c>
      <c r="K23" s="112">
        <f>'[1]Segment vol share'!L120</f>
        <v>3.2588012978165897</v>
      </c>
      <c r="L23" s="112">
        <f>'[1]Segment vol share'!M120</f>
        <v>2.6782087644197023</v>
      </c>
      <c r="M23" s="112">
        <f>'[1]Segment vol share'!N120</f>
        <v>2.7316470551900922</v>
      </c>
      <c r="N23" s="112">
        <f>'[1]Segment vol share'!O120</f>
        <v>2.8392956678456476</v>
      </c>
      <c r="O23" s="112">
        <f>'[1]Segment vol share'!P120</f>
        <v>2.3743426771743312</v>
      </c>
      <c r="P23" s="112">
        <f>'[1]Segment vol share'!Q120</f>
        <v>1.6996597733372536</v>
      </c>
      <c r="Q23" s="112">
        <f>'[1]Segment vol share'!R120</f>
        <v>2.0289615472544513</v>
      </c>
      <c r="R23" s="112">
        <f>'[1]Segment vol share'!S120</f>
        <v>1.3805119351606518</v>
      </c>
      <c r="S23" s="112"/>
      <c r="AF23" s="152"/>
    </row>
    <row r="24" spans="2:34" ht="15">
      <c r="B24" s="106" t="str">
        <f>'[1]Segment vol share'!B121</f>
        <v>Cars</v>
      </c>
      <c r="C24" s="113" t="e">
        <f>'[1]Segment vol share'!D121</f>
        <v>#REF!</v>
      </c>
      <c r="D24" s="113" t="e">
        <f>'[1]Segment vol share'!E121</f>
        <v>#REF!</v>
      </c>
      <c r="E24" s="113" t="e">
        <f>'[1]Segment vol share'!F121</f>
        <v>#REF!</v>
      </c>
      <c r="F24" s="113" t="e">
        <f>'[1]Segment vol share'!G121</f>
        <v>#REF!</v>
      </c>
      <c r="G24" s="114">
        <f>'[1]Segment vol share'!H121</f>
        <v>73.374004801445793</v>
      </c>
      <c r="H24" s="114">
        <f>'[1]Segment vol share'!I121</f>
        <v>67.202072389761213</v>
      </c>
      <c r="I24" s="114">
        <f>'[1]Segment vol share'!J121</f>
        <v>63.893440116302322</v>
      </c>
      <c r="J24" s="114">
        <f>'[1]Segment vol share'!K121</f>
        <v>63.490246490602495</v>
      </c>
      <c r="K24" s="114">
        <f>'[1]Segment vol share'!L121</f>
        <v>59.384880236471382</v>
      </c>
      <c r="L24" s="114">
        <f>'[1]Segment vol share'!M121</f>
        <v>55.063570940326166</v>
      </c>
      <c r="M24" s="114">
        <f>'[1]Segment vol share'!N121</f>
        <v>45.991445072423488</v>
      </c>
      <c r="N24" s="114">
        <f>'[1]Segment vol share'!O121</f>
        <v>45.216954352712094</v>
      </c>
      <c r="O24" s="114">
        <f>'[1]Segment vol share'!P121</f>
        <v>38.21201065967422</v>
      </c>
      <c r="P24" s="114">
        <f>'[1]Segment vol share'!Q121</f>
        <v>32.31499412540888</v>
      </c>
      <c r="Q24" s="114">
        <f>'[1]Segment vol share'!R121</f>
        <v>34.5171309036621</v>
      </c>
      <c r="R24" s="114">
        <f>'[1]Segment vol share'!S121</f>
        <v>31.191238104625761</v>
      </c>
      <c r="S24" s="114"/>
      <c r="AF24" s="152"/>
    </row>
    <row r="25" spans="2:34" ht="15">
      <c r="B25" s="103" t="str">
        <f>'[1]Segment vol share'!B122</f>
        <v>Compact SUV</v>
      </c>
      <c r="C25" s="111">
        <f>'[1]Segment vol share'!D122</f>
        <v>0</v>
      </c>
      <c r="D25" s="111">
        <f>'[1]Segment vol share'!E122</f>
        <v>0</v>
      </c>
      <c r="E25" s="111">
        <f>'[1]Segment vol share'!F122</f>
        <v>1.8011110479722696</v>
      </c>
      <c r="F25" s="111">
        <f>'[1]Segment vol share'!G122</f>
        <v>2.0733725705535231</v>
      </c>
      <c r="G25" s="112">
        <f>'[1]Segment vol share'!H122</f>
        <v>3.0478963421040999</v>
      </c>
      <c r="H25" s="112">
        <f>'[1]Segment vol share'!I122</f>
        <v>7.1319610550847816</v>
      </c>
      <c r="I25" s="112">
        <f>'[1]Segment vol share'!J122</f>
        <v>9.6556625633087823</v>
      </c>
      <c r="J25" s="112">
        <f>'[1]Segment vol share'!K122</f>
        <v>9.629737529233056</v>
      </c>
      <c r="K25" s="112">
        <f>'[1]Segment vol share'!L122</f>
        <v>13.222965290622458</v>
      </c>
      <c r="L25" s="112">
        <f>'[1]Segment vol share'!M122</f>
        <v>16.875777433776896</v>
      </c>
      <c r="M25" s="112">
        <f>'[1]Segment vol share'!N122</f>
        <v>21.062602303962443</v>
      </c>
      <c r="N25" s="112">
        <f>'[1]Segment vol share'!O122</f>
        <v>18.08924107914337</v>
      </c>
      <c r="O25" s="112">
        <f>'[1]Segment vol share'!P122</f>
        <v>21.239258383092729</v>
      </c>
      <c r="P25" s="112">
        <f>'[1]Segment vol share'!Q122</f>
        <v>24.952541638452587</v>
      </c>
      <c r="Q25" s="112">
        <f>'[1]Segment vol share'!R122</f>
        <v>24.099102263799413</v>
      </c>
      <c r="R25" s="112">
        <f>'[1]Segment vol share'!S122</f>
        <v>26.737771007525485</v>
      </c>
      <c r="S25" s="112"/>
      <c r="AE25" s="53"/>
      <c r="AF25" s="152"/>
    </row>
    <row r="26" spans="2:34" ht="15">
      <c r="B26" s="103" t="str">
        <f>'[1]Segment vol share'!B123</f>
        <v xml:space="preserve">Mid-sized SUV </v>
      </c>
      <c r="C26" s="111">
        <f>'[1]Segment vol share'!D123</f>
        <v>9.3719091714913265</v>
      </c>
      <c r="D26" s="111">
        <f>'[1]Segment vol share'!E123</f>
        <v>12.70664638449121</v>
      </c>
      <c r="E26" s="111">
        <f>'[1]Segment vol share'!F123</f>
        <v>11.934241518875091</v>
      </c>
      <c r="F26" s="111">
        <f>'[1]Segment vol share'!G123</f>
        <v>10.830903564606068</v>
      </c>
      <c r="G26" s="112">
        <f>'[1]Segment vol share'!H123</f>
        <v>10.451514165569446</v>
      </c>
      <c r="H26" s="112">
        <f>'[1]Segment vol share'!I123</f>
        <v>12.847115533107367</v>
      </c>
      <c r="I26" s="112">
        <f>'[1]Segment vol share'!J123</f>
        <v>13.710541544440236</v>
      </c>
      <c r="J26" s="112">
        <f>'[1]Segment vol share'!K123</f>
        <v>13.615821278573414</v>
      </c>
      <c r="K26" s="112">
        <f>'[1]Segment vol share'!L123</f>
        <v>14.678399543685645</v>
      </c>
      <c r="L26" s="112">
        <f>'[1]Segment vol share'!M123</f>
        <v>16.649490087917332</v>
      </c>
      <c r="M26" s="112">
        <f>'[1]Segment vol share'!N123</f>
        <v>17.849779177862192</v>
      </c>
      <c r="N26" s="112">
        <f>'[1]Segment vol share'!O123</f>
        <v>20.491194582979002</v>
      </c>
      <c r="O26" s="112">
        <f>'[1]Segment vol share'!P123</f>
        <v>23.289939338663171</v>
      </c>
      <c r="P26" s="112">
        <f>'[1]Segment vol share'!Q123</f>
        <v>24.337614812396435</v>
      </c>
      <c r="Q26" s="112">
        <f>'[1]Segment vol share'!R123</f>
        <v>22.81033058475003</v>
      </c>
      <c r="R26" s="112">
        <f>'[1]Segment vol share'!S123</f>
        <v>23.675397859884367</v>
      </c>
      <c r="S26" s="112"/>
      <c r="AE26" s="53"/>
      <c r="AF26" s="152"/>
    </row>
    <row r="27" spans="2:34" ht="15">
      <c r="B27" s="103" t="str">
        <f>'[1]Segment vol share'!B124</f>
        <v>Premium SUV</v>
      </c>
      <c r="C27" s="111">
        <f>'[1]Segment vol share'!D124</f>
        <v>1.2888108464666013</v>
      </c>
      <c r="D27" s="111">
        <f>'[1]Segment vol share'!E124</f>
        <v>1.2838468112361268</v>
      </c>
      <c r="E27" s="111">
        <f>'[1]Segment vol share'!F124</f>
        <v>1.2470276945634522</v>
      </c>
      <c r="F27" s="111">
        <f>'[1]Segment vol share'!G124</f>
        <v>1.1773486260527923</v>
      </c>
      <c r="G27" s="112">
        <f>'[1]Segment vol share'!H124</f>
        <v>0.91967324661358951</v>
      </c>
      <c r="H27" s="112">
        <f>'[1]Segment vol share'!I124</f>
        <v>0.91348086086538649</v>
      </c>
      <c r="I27" s="112">
        <f>'[1]Segment vol share'!J124</f>
        <v>1.781261541429173</v>
      </c>
      <c r="J27" s="112">
        <f>'[1]Segment vol share'!K124</f>
        <v>1.7178104427398426</v>
      </c>
      <c r="K27" s="112">
        <f>'[1]Segment vol share'!L124</f>
        <v>1.6553480035728971</v>
      </c>
      <c r="L27" s="112">
        <f>'[1]Segment vol share'!M124</f>
        <v>1.9780871908479811</v>
      </c>
      <c r="M27" s="112">
        <f>'[1]Segment vol share'!N124</f>
        <v>4.505543716606442</v>
      </c>
      <c r="N27" s="112">
        <f>'[1]Segment vol share'!O124</f>
        <v>5.1588158034229838</v>
      </c>
      <c r="O27" s="112">
        <f>'[1]Segment vol share'!P124</f>
        <v>5.0302594139079293</v>
      </c>
      <c r="P27" s="112">
        <f>'[1]Segment vol share'!Q124</f>
        <v>4.9970517680067212</v>
      </c>
      <c r="Q27" s="112">
        <f>'[1]Segment vol share'!R124</f>
        <v>4.5432970677998936</v>
      </c>
      <c r="R27" s="112">
        <f>'[1]Segment vol share'!S124</f>
        <v>4.329901970009268</v>
      </c>
      <c r="S27" s="112"/>
      <c r="AF27" s="152"/>
    </row>
    <row r="28" spans="2:34" ht="15">
      <c r="B28" s="103" t="str">
        <f>'[1]Segment vol share'!B125</f>
        <v>MPV</v>
      </c>
      <c r="C28" s="111">
        <f>'[1]Segment vol share'!D125</f>
        <v>3.2427315971448123</v>
      </c>
      <c r="D28" s="111">
        <f>'[1]Segment vol share'!E125</f>
        <v>6.5516143506942059</v>
      </c>
      <c r="E28" s="111">
        <f>'[1]Segment vol share'!F125</f>
        <v>5.8082309750442391</v>
      </c>
      <c r="F28" s="111">
        <f>'[1]Segment vol share'!G125</f>
        <v>7.0365200040216864</v>
      </c>
      <c r="G28" s="112">
        <f>'[1]Segment vol share'!H125</f>
        <v>5.7745610329267878</v>
      </c>
      <c r="H28" s="112">
        <f>'[1]Segment vol share'!I125</f>
        <v>6.1728221378905275</v>
      </c>
      <c r="I28" s="112">
        <f>'[1]Segment vol share'!J125</f>
        <v>5.1590041378596521</v>
      </c>
      <c r="J28" s="112">
        <f>'[1]Segment vol share'!K125</f>
        <v>5.3241077264552992</v>
      </c>
      <c r="K28" s="112">
        <f>'[1]Segment vol share'!L125</f>
        <v>6.4965063432046071</v>
      </c>
      <c r="L28" s="112">
        <f>'[1]Segment vol share'!M125</f>
        <v>5.6020989216065171</v>
      </c>
      <c r="M28" s="112">
        <f>'[1]Segment vol share'!N125</f>
        <v>7.0925291083727107</v>
      </c>
      <c r="N28" s="112">
        <f>'[1]Segment vol share'!O125</f>
        <v>7.5263335140727525</v>
      </c>
      <c r="O28" s="112">
        <f>'[1]Segment vol share'!P125</f>
        <v>8.7714060414321207</v>
      </c>
      <c r="P28" s="112">
        <f>'[1]Segment vol share'!Q125</f>
        <v>10.274076211048744</v>
      </c>
      <c r="Q28" s="112">
        <f>'[1]Segment vol share'!R125</f>
        <v>11.017077982099936</v>
      </c>
      <c r="R28" s="112">
        <f>'[1]Segment vol share'!S125</f>
        <v>11.137179183569842</v>
      </c>
      <c r="S28" s="112"/>
      <c r="AE28" s="53"/>
      <c r="AF28" s="152"/>
    </row>
    <row r="29" spans="2:34" ht="15">
      <c r="B29" s="103" t="str">
        <f>'[1]Segment vol share'!B126</f>
        <v>Vans</v>
      </c>
      <c r="C29" s="111">
        <f>'[1]Segment vol share'!D126</f>
        <v>9.3633285910303812</v>
      </c>
      <c r="D29" s="111">
        <f>'[1]Segment vol share'!E126</f>
        <v>9.4130395521040278</v>
      </c>
      <c r="E29" s="111">
        <f>'[1]Segment vol share'!F126</f>
        <v>7.8271176700806997</v>
      </c>
      <c r="F29" s="111">
        <f>'[1]Segment vol share'!G126</f>
        <v>6.6277001368920105</v>
      </c>
      <c r="G29" s="112">
        <f>'[1]Segment vol share'!H126</f>
        <v>6.4323504113402823</v>
      </c>
      <c r="H29" s="112">
        <f>'[1]Segment vol share'!I126</f>
        <v>5.7325480232907244</v>
      </c>
      <c r="I29" s="112">
        <f>'[1]Segment vol share'!J126</f>
        <v>5.8000900966598374</v>
      </c>
      <c r="J29" s="112">
        <f>'[1]Segment vol share'!K126</f>
        <v>6.2222765323958917</v>
      </c>
      <c r="K29" s="112">
        <f>'[1]Segment vol share'!L126</f>
        <v>4.5619005824430152</v>
      </c>
      <c r="L29" s="112">
        <f>'[1]Segment vol share'!M126</f>
        <v>3.8309754255251001</v>
      </c>
      <c r="M29" s="112">
        <f>'[1]Segment vol share'!N126</f>
        <v>3.4981006207727234</v>
      </c>
      <c r="N29" s="112">
        <f>'[1]Segment vol share'!O126</f>
        <v>3.5174606676698001</v>
      </c>
      <c r="O29" s="112">
        <f>'[1]Segment vol share'!P126</f>
        <v>3.457126163229824</v>
      </c>
      <c r="P29" s="112">
        <f>'[1]Segment vol share'!Q126</f>
        <v>3.1237214446866322</v>
      </c>
      <c r="Q29" s="112">
        <f>'[1]Segment vol share'!R126</f>
        <v>3.0130611978886375</v>
      </c>
      <c r="R29" s="112">
        <f>'[1]Segment vol share'!S126</f>
        <v>2.9285118743852667</v>
      </c>
      <c r="S29" s="112"/>
      <c r="AF29" s="152"/>
    </row>
    <row r="30" spans="2:34" ht="15">
      <c r="B30" s="106" t="str">
        <f>'[1]Segment vol share'!B127</f>
        <v>UV + Vans</v>
      </c>
      <c r="C30" s="113" t="e">
        <f>'[1]Segment vol share'!D127</f>
        <v>#REF!</v>
      </c>
      <c r="D30" s="113" t="e">
        <f>'[1]Segment vol share'!E127</f>
        <v>#REF!</v>
      </c>
      <c r="E30" s="113" t="e">
        <f>'[1]Segment vol share'!F127</f>
        <v>#REF!</v>
      </c>
      <c r="F30" s="113" t="e">
        <f>'[1]Segment vol share'!G127</f>
        <v>#REF!</v>
      </c>
      <c r="G30" s="114">
        <f>'[1]Segment vol share'!H127</f>
        <v>26.625995198554204</v>
      </c>
      <c r="H30" s="114">
        <f>'[1]Segment vol share'!I127</f>
        <v>32.797927610238787</v>
      </c>
      <c r="I30" s="114">
        <f>'[1]Segment vol share'!J127</f>
        <v>36.106559883697678</v>
      </c>
      <c r="J30" s="114">
        <f>'[1]Segment vol share'!K127</f>
        <v>36.509753509397505</v>
      </c>
      <c r="K30" s="114">
        <f>'[1]Segment vol share'!L127</f>
        <v>40.615119763528618</v>
      </c>
      <c r="L30" s="114">
        <f>'[1]Segment vol share'!M127</f>
        <v>44.936429059673827</v>
      </c>
      <c r="M30" s="114">
        <f>'[1]Segment vol share'!N127</f>
        <v>54.008554927576512</v>
      </c>
      <c r="N30" s="114">
        <f>'[1]Segment vol share'!O127</f>
        <v>54.783045647287906</v>
      </c>
      <c r="O30" s="114">
        <f>'[1]Segment vol share'!P127</f>
        <v>61.78798934032578</v>
      </c>
      <c r="P30" s="114">
        <f>'[1]Segment vol share'!Q127</f>
        <v>67.685005874591127</v>
      </c>
      <c r="Q30" s="114">
        <f>'[1]Segment vol share'!R127</f>
        <v>65.482869096337907</v>
      </c>
      <c r="R30" s="114">
        <f>'[1]Segment vol share'!S127</f>
        <v>68.808761895374232</v>
      </c>
      <c r="S30" s="114"/>
      <c r="AF30" s="152"/>
    </row>
    <row r="31" spans="2:34" ht="15">
      <c r="B31" s="108" t="str">
        <f>'[1]Segment vol share'!B128</f>
        <v>Total</v>
      </c>
      <c r="C31" s="115">
        <f>'[1]Segment vol share'!D128</f>
        <v>99.999999999999986</v>
      </c>
      <c r="D31" s="115">
        <f>'[1]Segment vol share'!E128</f>
        <v>100</v>
      </c>
      <c r="E31" s="115">
        <f>'[1]Segment vol share'!F128</f>
        <v>100</v>
      </c>
      <c r="F31" s="115">
        <f>'[1]Segment vol share'!G128</f>
        <v>99.999999999999986</v>
      </c>
      <c r="G31" s="116">
        <f>'[1]Segment vol share'!H128</f>
        <v>100</v>
      </c>
      <c r="H31" s="116">
        <f>'[1]Segment vol share'!I128</f>
        <v>100</v>
      </c>
      <c r="I31" s="116">
        <f>'[1]Segment vol share'!J128</f>
        <v>100</v>
      </c>
      <c r="J31" s="116">
        <f>'[1]Segment vol share'!K128</f>
        <v>100</v>
      </c>
      <c r="K31" s="116">
        <f>'[1]Segment vol share'!L128</f>
        <v>100</v>
      </c>
      <c r="L31" s="116">
        <f>'[1]Segment vol share'!M128</f>
        <v>100</v>
      </c>
      <c r="M31" s="116">
        <f>'[1]Segment vol share'!N128</f>
        <v>100</v>
      </c>
      <c r="N31" s="116">
        <f>'[1]Segment vol share'!O128</f>
        <v>100</v>
      </c>
      <c r="O31" s="116">
        <f>'[1]Segment vol share'!P128</f>
        <v>100</v>
      </c>
      <c r="P31" s="116">
        <f>'[1]Segment vol share'!Q128</f>
        <v>100</v>
      </c>
      <c r="Q31" s="116">
        <f>'[1]Segment vol share'!R128</f>
        <v>100</v>
      </c>
      <c r="R31" s="116">
        <f>'[1]Segment vol share'!S128</f>
        <v>100</v>
      </c>
      <c r="S31" s="116"/>
      <c r="AF31" s="152"/>
    </row>
    <row r="32" spans="2:34">
      <c r="AF32" s="152"/>
    </row>
    <row r="33" spans="2:32">
      <c r="AF33" s="152"/>
    </row>
    <row r="34" spans="2:32" ht="15">
      <c r="B34" s="117" t="str">
        <f>'[1]Segment ASP'!B3</f>
        <v>Segments</v>
      </c>
      <c r="C34" s="118" t="str">
        <f>'[1]Segment ASP'!D3</f>
        <v>FY12</v>
      </c>
      <c r="D34" s="118" t="str">
        <f>'[1]Segment ASP'!E3</f>
        <v>FY13</v>
      </c>
      <c r="E34" s="118" t="str">
        <f>'[1]Segment ASP'!F3</f>
        <v>FY14</v>
      </c>
      <c r="F34" s="118" t="str">
        <f>'[1]Segment ASP'!G3</f>
        <v>FY15</v>
      </c>
      <c r="G34" s="118" t="str">
        <f>'[1]Segment ASP'!H3</f>
        <v>FY16</v>
      </c>
      <c r="H34" s="118" t="str">
        <f>'[1]Segment ASP'!I3</f>
        <v>FY17</v>
      </c>
      <c r="I34" s="118" t="str">
        <f>'[1]Segment ASP'!J3</f>
        <v>FY18</v>
      </c>
      <c r="J34" s="118" t="str">
        <f>'[1]Segment ASP'!K3</f>
        <v>FY19</v>
      </c>
      <c r="K34" s="118" t="str">
        <f>'[1]Segment ASP'!L3</f>
        <v>FY20</v>
      </c>
      <c r="L34" s="118" t="str">
        <f>'[1]Segment ASP'!M3</f>
        <v>FY21</v>
      </c>
      <c r="M34" s="118" t="str">
        <f>'[1]Segment ASP'!N3</f>
        <v>FY22</v>
      </c>
      <c r="N34" s="118" t="str">
        <f>'[1]Segment ASP'!O3</f>
        <v>FY23</v>
      </c>
      <c r="O34" s="118" t="str">
        <f>'[1]Segment ASP'!P3</f>
        <v>FY24</v>
      </c>
      <c r="P34" s="118" t="str">
        <f>'[1]Segment ASP'!Q3</f>
        <v>FY25</v>
      </c>
      <c r="R34" s="119"/>
      <c r="S34" s="119"/>
      <c r="T34" s="129"/>
      <c r="U34" s="129"/>
      <c r="V34" s="129"/>
      <c r="W34" s="119"/>
      <c r="AF34" s="152"/>
    </row>
    <row r="35" spans="2:32" ht="15">
      <c r="B35" s="120" t="str">
        <f>'[1]Segment ASP'!B4</f>
        <v>ASP (Rs 000)</v>
      </c>
      <c r="C35" s="120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R35" s="122"/>
      <c r="S35" s="123"/>
      <c r="AF35" s="152"/>
    </row>
    <row r="36" spans="2:32" ht="15">
      <c r="B36" s="124" t="str">
        <f>'[1]Segment ASP'!B5</f>
        <v>Entry Hatchback</v>
      </c>
      <c r="C36" s="125">
        <f>'[1]Segment ASP'!D5</f>
        <v>193.51344716310376</v>
      </c>
      <c r="D36" s="125">
        <f>'[1]Segment ASP'!E5</f>
        <v>202.24972660255861</v>
      </c>
      <c r="E36" s="125">
        <f>'[1]Segment ASP'!F5</f>
        <v>201.77456099124797</v>
      </c>
      <c r="F36" s="125">
        <f>'[1]Segment ASP'!G5</f>
        <v>202.48047932486924</v>
      </c>
      <c r="G36" s="125">
        <f>'[1]Segment ASP'!H5</f>
        <v>212.14552752306153</v>
      </c>
      <c r="H36" s="125">
        <f>'[1]Segment ASP'!I5</f>
        <v>232.57014106101803</v>
      </c>
      <c r="I36" s="125">
        <f>'[1]Segment ASP'!J5</f>
        <v>228.66794053940265</v>
      </c>
      <c r="J36" s="125">
        <f>'[1]Segment ASP'!K5</f>
        <v>224.27736845235717</v>
      </c>
      <c r="K36" s="125">
        <f>'[1]Segment ASP'!L5</f>
        <v>237.82051030410176</v>
      </c>
      <c r="L36" s="125">
        <f>'[1]Segment ASP'!M5</f>
        <v>249.28087983810758</v>
      </c>
      <c r="M36" s="125">
        <f>'[1]Segment ASP'!N5</f>
        <v>257.76210105668684</v>
      </c>
      <c r="N36" s="125">
        <f>'[1]Segment ASP'!O5</f>
        <v>276.46143749890183</v>
      </c>
      <c r="O36" s="125">
        <f>'[1]Segment ASP'!P5</f>
        <v>276.66837508293713</v>
      </c>
      <c r="P36" s="125">
        <f>'[1]Segment ASP'!Q5</f>
        <v>266.76227147206873</v>
      </c>
      <c r="R36" s="126"/>
      <c r="S36" s="126"/>
      <c r="T36" s="130"/>
      <c r="U36" s="130"/>
      <c r="V36" s="130"/>
      <c r="W36" s="130"/>
      <c r="AF36" s="152"/>
    </row>
    <row r="37" spans="2:32" ht="15">
      <c r="B37" s="127" t="str">
        <f>'[1]Segment ASP'!B6</f>
        <v>Compact Hatchback</v>
      </c>
      <c r="C37" s="125">
        <f>'[1]Segment ASP'!D6</f>
        <v>351.75562930038404</v>
      </c>
      <c r="D37" s="125">
        <f>'[1]Segment ASP'!E6</f>
        <v>370.58552036465812</v>
      </c>
      <c r="E37" s="125">
        <f>'[1]Segment ASP'!F6</f>
        <v>371.14544154530142</v>
      </c>
      <c r="F37" s="125">
        <f>'[1]Segment ASP'!G6</f>
        <v>370.52461068477345</v>
      </c>
      <c r="G37" s="125">
        <f>'[1]Segment ASP'!H6</f>
        <v>388.43108204989437</v>
      </c>
      <c r="H37" s="125">
        <f>'[1]Segment ASP'!I6</f>
        <v>405.01917129756634</v>
      </c>
      <c r="I37" s="125">
        <f>'[1]Segment ASP'!J6</f>
        <v>402.95476981084624</v>
      </c>
      <c r="J37" s="125">
        <f>'[1]Segment ASP'!K6</f>
        <v>396.01238650313115</v>
      </c>
      <c r="K37" s="125">
        <f>'[1]Segment ASP'!L6</f>
        <v>400.20845209064794</v>
      </c>
      <c r="L37" s="125">
        <f>'[1]Segment ASP'!M6</f>
        <v>405.92013635399337</v>
      </c>
      <c r="M37" s="125">
        <f>'[1]Segment ASP'!N6</f>
        <v>426.06681934715567</v>
      </c>
      <c r="N37" s="125">
        <f>'[1]Segment ASP'!O6</f>
        <v>454.16751077319208</v>
      </c>
      <c r="O37" s="125">
        <f>'[1]Segment ASP'!P6</f>
        <v>471.0091294761317</v>
      </c>
      <c r="P37" s="125">
        <f>'[1]Segment ASP'!Q6</f>
        <v>464.54469111332992</v>
      </c>
      <c r="R37" s="126"/>
      <c r="S37" s="126"/>
      <c r="T37" s="130"/>
      <c r="U37" s="130"/>
      <c r="V37" s="130"/>
      <c r="W37" s="130"/>
      <c r="AF37" s="152"/>
    </row>
    <row r="38" spans="2:32" ht="15">
      <c r="B38" s="127" t="str">
        <f>'[1]Segment ASP'!B7</f>
        <v>Premium Hatchback</v>
      </c>
      <c r="C38" s="125">
        <f>'[1]Segment ASP'!D7</f>
        <v>438.88855908713447</v>
      </c>
      <c r="D38" s="125">
        <f>'[1]Segment ASP'!E7</f>
        <v>466.557480192524</v>
      </c>
      <c r="E38" s="125">
        <f>'[1]Segment ASP'!F7</f>
        <v>464.56500934048188</v>
      </c>
      <c r="F38" s="125">
        <f>'[1]Segment ASP'!G7</f>
        <v>474.99350952678594</v>
      </c>
      <c r="G38" s="125">
        <f>'[1]Segment ASP'!H7</f>
        <v>490.26608270812284</v>
      </c>
      <c r="H38" s="125">
        <f>'[1]Segment ASP'!I7</f>
        <v>494.86007667558715</v>
      </c>
      <c r="I38" s="125">
        <f>'[1]Segment ASP'!J7</f>
        <v>499.18947483415815</v>
      </c>
      <c r="J38" s="125">
        <f>'[1]Segment ASP'!K7</f>
        <v>491.58918083372708</v>
      </c>
      <c r="K38" s="125">
        <f>'[1]Segment ASP'!L7</f>
        <v>500.60066416102211</v>
      </c>
      <c r="L38" s="125">
        <f>'[1]Segment ASP'!M7</f>
        <v>508.959380354394</v>
      </c>
      <c r="M38" s="125">
        <f>'[1]Segment ASP'!N7</f>
        <v>533.81113313031926</v>
      </c>
      <c r="N38" s="125">
        <f>'[1]Segment ASP'!O7</f>
        <v>574.24845166240505</v>
      </c>
      <c r="O38" s="125">
        <f>'[1]Segment ASP'!P7</f>
        <v>584.58236565591494</v>
      </c>
      <c r="P38" s="125">
        <f>'[1]Segment ASP'!Q7</f>
        <v>676.12618155023188</v>
      </c>
      <c r="R38" s="126"/>
      <c r="S38" s="126"/>
      <c r="T38" s="130"/>
      <c r="U38" s="130"/>
      <c r="V38" s="130"/>
      <c r="W38" s="130"/>
      <c r="AF38" s="152"/>
    </row>
    <row r="39" spans="2:32" ht="15">
      <c r="B39" s="124" t="str">
        <f>'[1]Segment ASP'!B8</f>
        <v>Compact Sedan</v>
      </c>
      <c r="C39" s="125">
        <f>'[1]Segment ASP'!D8</f>
        <v>370.43865390534512</v>
      </c>
      <c r="D39" s="125">
        <f>'[1]Segment ASP'!E8</f>
        <v>404.57634228462695</v>
      </c>
      <c r="E39" s="125">
        <f>'[1]Segment ASP'!F8</f>
        <v>436.00753420050745</v>
      </c>
      <c r="F39" s="125">
        <f>'[1]Segment ASP'!G8</f>
        <v>441.01498126845064</v>
      </c>
      <c r="G39" s="125">
        <f>'[1]Segment ASP'!H8</f>
        <v>453.08506676360383</v>
      </c>
      <c r="H39" s="125">
        <f>'[1]Segment ASP'!I8</f>
        <v>464.93388294300581</v>
      </c>
      <c r="I39" s="125">
        <f>'[1]Segment ASP'!J8</f>
        <v>474.56498049364575</v>
      </c>
      <c r="J39" s="125">
        <f>'[1]Segment ASP'!K8</f>
        <v>480.06587984996685</v>
      </c>
      <c r="K39" s="125">
        <f>'[1]Segment ASP'!L8</f>
        <v>480.47185901165039</v>
      </c>
      <c r="L39" s="125">
        <f>'[1]Segment ASP'!M8</f>
        <v>482.26997208970829</v>
      </c>
      <c r="M39" s="125">
        <f>'[1]Segment ASP'!N8</f>
        <v>506.59613463066938</v>
      </c>
      <c r="N39" s="125">
        <f>'[1]Segment ASP'!O8</f>
        <v>539.45282701891563</v>
      </c>
      <c r="O39" s="125">
        <f>'[1]Segment ASP'!P8</f>
        <v>541.66636858047718</v>
      </c>
      <c r="P39" s="125">
        <f>'[1]Segment ASP'!Q8</f>
        <v>531.04279468349932</v>
      </c>
      <c r="R39" s="126"/>
      <c r="S39" s="126"/>
      <c r="T39" s="130"/>
      <c r="U39" s="130"/>
      <c r="V39" s="130"/>
      <c r="W39" s="130"/>
    </row>
    <row r="40" spans="2:32" ht="15">
      <c r="B40" s="124" t="str">
        <f>'[1]Segment ASP'!B9</f>
        <v>Executive/Premium sedan</v>
      </c>
      <c r="C40" s="125">
        <f>'[1]Segment ASP'!D9</f>
        <v>663.34081001031427</v>
      </c>
      <c r="D40" s="125">
        <f>'[1]Segment ASP'!E9</f>
        <v>667.66009945144469</v>
      </c>
      <c r="E40" s="125">
        <f>'[1]Segment ASP'!F9</f>
        <v>671.30655804398884</v>
      </c>
      <c r="F40" s="125">
        <f>'[1]Segment ASP'!G9</f>
        <v>661.0005944017621</v>
      </c>
      <c r="G40" s="125">
        <f>'[1]Segment ASP'!H9</f>
        <v>677.33872411867537</v>
      </c>
      <c r="H40" s="125">
        <f>'[1]Segment ASP'!I9</f>
        <v>687.96446991914752</v>
      </c>
      <c r="I40" s="125">
        <f>'[1]Segment ASP'!J9</f>
        <v>688.72842931122409</v>
      </c>
      <c r="J40" s="125">
        <f>'[1]Segment ASP'!K9</f>
        <v>697.50194767967366</v>
      </c>
      <c r="K40" s="125">
        <f>'[1]Segment ASP'!L9</f>
        <v>742.37385493056263</v>
      </c>
      <c r="L40" s="125">
        <f>'[1]Segment ASP'!M9</f>
        <v>746.20542500266106</v>
      </c>
      <c r="M40" s="125">
        <f>'[1]Segment ASP'!N9</f>
        <v>801.00706367448026</v>
      </c>
      <c r="N40" s="125">
        <f>'[1]Segment ASP'!O9</f>
        <v>880.63612097636553</v>
      </c>
      <c r="O40" s="125">
        <f>'[1]Segment ASP'!P9</f>
        <v>939.05160354978784</v>
      </c>
      <c r="P40" s="125">
        <f>'[1]Segment ASP'!Q9</f>
        <v>969.22188332473854</v>
      </c>
      <c r="R40" s="126"/>
      <c r="S40" s="126"/>
      <c r="T40" s="130"/>
      <c r="U40" s="130"/>
      <c r="V40" s="130"/>
      <c r="W40" s="130"/>
    </row>
    <row r="41" spans="2:32" ht="15">
      <c r="B41" s="124" t="str">
        <f>'[1]Segment ASP'!B10</f>
        <v>Compact SUV</v>
      </c>
      <c r="C41" s="125" t="e">
        <f>'[1]Segment ASP'!D10</f>
        <v>#REF!</v>
      </c>
      <c r="D41" s="125" t="e">
        <f>'[1]Segment ASP'!E10</f>
        <v>#REF!</v>
      </c>
      <c r="E41" s="125">
        <f>'[1]Segment ASP'!F10</f>
        <v>562.54283013914744</v>
      </c>
      <c r="F41" s="125">
        <f>'[1]Segment ASP'!G10</f>
        <v>660.33092474182638</v>
      </c>
      <c r="G41" s="125">
        <f>'[1]Segment ASP'!H10</f>
        <v>481.90247116429805</v>
      </c>
      <c r="H41" s="125">
        <f>'[1]Segment ASP'!I10</f>
        <v>485.35403369084747</v>
      </c>
      <c r="I41" s="125">
        <f>'[1]Segment ASP'!J10</f>
        <v>545.47375389062802</v>
      </c>
      <c r="J41" s="125">
        <f>'[1]Segment ASP'!K10</f>
        <v>581.35624159690246</v>
      </c>
      <c r="K41" s="125">
        <f>'[1]Segment ASP'!L10</f>
        <v>596.15146794407769</v>
      </c>
      <c r="L41" s="125">
        <f>'[1]Segment ASP'!M10</f>
        <v>621.3114714222155</v>
      </c>
      <c r="M41" s="125">
        <f>'[1]Segment ASP'!N10</f>
        <v>655.04694529414417</v>
      </c>
      <c r="N41" s="125">
        <f>'[1]Segment ASP'!O10</f>
        <v>879.30245470208195</v>
      </c>
      <c r="O41" s="125">
        <f>'[1]Segment ASP'!P10</f>
        <v>872.93878430540451</v>
      </c>
      <c r="P41" s="125">
        <f>'[1]Segment ASP'!Q10</f>
        <v>739.58281951027084</v>
      </c>
      <c r="R41" s="126"/>
      <c r="S41" s="126"/>
      <c r="T41" s="130"/>
      <c r="U41" s="130"/>
      <c r="V41" s="130"/>
      <c r="W41" s="130"/>
    </row>
    <row r="42" spans="2:32" ht="15">
      <c r="B42" s="124" t="str">
        <f>'[1]Segment ASP'!B11</f>
        <v>Mid SUV</v>
      </c>
      <c r="C42" s="125">
        <f>'[1]Segment ASP'!D11</f>
        <v>537.0683008271086</v>
      </c>
      <c r="D42" s="125">
        <f>'[1]Segment ASP'!E11</f>
        <v>576.59750560579562</v>
      </c>
      <c r="E42" s="125">
        <f>'[1]Segment ASP'!F11</f>
        <v>596.74129635289239</v>
      </c>
      <c r="F42" s="125">
        <f>'[1]Segment ASP'!G11</f>
        <v>620.62580233975336</v>
      </c>
      <c r="G42" s="125">
        <f>'[1]Segment ASP'!H11</f>
        <v>658.34706595280625</v>
      </c>
      <c r="H42" s="125">
        <f>'[1]Segment ASP'!I11</f>
        <v>502.07312582122086</v>
      </c>
      <c r="I42" s="125">
        <f>'[1]Segment ASP'!J11</f>
        <v>489.73711983590505</v>
      </c>
      <c r="J42" s="125">
        <f>'[1]Segment ASP'!K11</f>
        <v>490.49042915932131</v>
      </c>
      <c r="K42" s="125">
        <f>'[1]Segment ASP'!L11</f>
        <v>589.4161784048041</v>
      </c>
      <c r="L42" s="125">
        <f>'[1]Segment ASP'!M11</f>
        <v>656.79919916882022</v>
      </c>
      <c r="M42" s="125">
        <f>'[1]Segment ASP'!N11</f>
        <v>639.13803270449444</v>
      </c>
      <c r="N42" s="125">
        <f>'[1]Segment ASP'!O11</f>
        <v>717.13933257944768</v>
      </c>
      <c r="O42" s="125">
        <f>'[1]Segment ASP'!P11</f>
        <v>861.30287899838936</v>
      </c>
      <c r="P42" s="125">
        <f>'[1]Segment ASP'!Q11</f>
        <v>872.60268590300382</v>
      </c>
      <c r="R42" s="126"/>
      <c r="S42" s="126"/>
      <c r="T42" s="130"/>
      <c r="U42" s="130"/>
      <c r="V42" s="130"/>
      <c r="W42" s="130"/>
    </row>
    <row r="43" spans="2:32" ht="15">
      <c r="B43" s="127" t="str">
        <f>'[1]Segment ASP'!B12</f>
        <v>Premium SUV</v>
      </c>
      <c r="C43" s="125">
        <f>'[1]Segment ASP'!D12</f>
        <v>1195.7746952989655</v>
      </c>
      <c r="D43" s="125">
        <f>'[1]Segment ASP'!E12</f>
        <v>1332.5662011961165</v>
      </c>
      <c r="E43" s="125">
        <f>'[1]Segment ASP'!F12</f>
        <v>1398.3151063376686</v>
      </c>
      <c r="F43" s="125">
        <f>'[1]Segment ASP'!G12</f>
        <v>1478.0814091887141</v>
      </c>
      <c r="G43" s="125">
        <f>'[1]Segment ASP'!H12</f>
        <v>1516.1798788184731</v>
      </c>
      <c r="H43" s="125">
        <f>'[1]Segment ASP'!I12</f>
        <v>1657.6095535352165</v>
      </c>
      <c r="I43" s="125">
        <f>'[1]Segment ASP'!J12</f>
        <v>1574.8999269568724</v>
      </c>
      <c r="J43" s="125">
        <f>'[1]Segment ASP'!K12</f>
        <v>1542.1109786204547</v>
      </c>
      <c r="K43" s="125">
        <f>'[1]Segment ASP'!L12</f>
        <v>1516.2073553225289</v>
      </c>
      <c r="L43" s="125">
        <f>'[1]Segment ASP'!M12</f>
        <v>1539.9768279273901</v>
      </c>
      <c r="M43" s="125">
        <f>'[1]Segment ASP'!N12</f>
        <v>1804.5787311008787</v>
      </c>
      <c r="N43" s="125">
        <f>'[1]Segment ASP'!O12</f>
        <v>2165.8065654843335</v>
      </c>
      <c r="O43" s="125">
        <f>'[1]Segment ASP'!P12</f>
        <v>2215.5918004369128</v>
      </c>
      <c r="P43" s="125">
        <f>'[1]Segment ASP'!Q12</f>
        <v>2214.4243261948004</v>
      </c>
      <c r="R43" s="126"/>
      <c r="S43" s="126"/>
      <c r="T43" s="130"/>
      <c r="U43" s="130"/>
      <c r="V43" s="130"/>
      <c r="W43" s="130"/>
    </row>
    <row r="44" spans="2:32" ht="15">
      <c r="B44" s="124" t="str">
        <f>'[1]Segment ASP'!B13</f>
        <v>MUV</v>
      </c>
      <c r="C44" s="125">
        <f>'[1]Segment ASP'!D13</f>
        <v>733.7637118536602</v>
      </c>
      <c r="D44" s="125">
        <f>'[1]Segment ASP'!E13</f>
        <v>678.07027441347157</v>
      </c>
      <c r="E44" s="125">
        <f>'[1]Segment ASP'!F13</f>
        <v>676.34438144944977</v>
      </c>
      <c r="F44" s="125">
        <f>'[1]Segment ASP'!G13</f>
        <v>678.67035880928097</v>
      </c>
      <c r="G44" s="125">
        <f>'[1]Segment ASP'!H13</f>
        <v>685.59690692363927</v>
      </c>
      <c r="H44" s="125">
        <f>'[1]Segment ASP'!I13</f>
        <v>789.27419577319779</v>
      </c>
      <c r="I44" s="125">
        <f>'[1]Segment ASP'!J13</f>
        <v>822.70934385064709</v>
      </c>
      <c r="J44" s="125">
        <f>'[1]Segment ASP'!K13</f>
        <v>833.5517134343786</v>
      </c>
      <c r="K44" s="125">
        <f>'[1]Segment ASP'!L13</f>
        <v>770.3358664481101</v>
      </c>
      <c r="L44" s="125">
        <f>'[1]Segment ASP'!M13</f>
        <v>762.35336929634923</v>
      </c>
      <c r="M44" s="125">
        <f>'[1]Segment ASP'!N13</f>
        <v>814.30230133030818</v>
      </c>
      <c r="N44" s="125">
        <f>'[1]Segment ASP'!O13</f>
        <v>918.71578246665865</v>
      </c>
      <c r="O44" s="125">
        <f>'[1]Segment ASP'!P13</f>
        <v>1016.9169661307532</v>
      </c>
      <c r="P44" s="125">
        <f>'[1]Segment ASP'!Q13</f>
        <v>991.29287434320565</v>
      </c>
      <c r="R44" s="126"/>
      <c r="S44" s="126"/>
      <c r="T44" s="130"/>
      <c r="U44" s="130"/>
      <c r="V44" s="130"/>
      <c r="W44" s="130"/>
    </row>
    <row r="45" spans="2:32" ht="15">
      <c r="B45" s="124" t="str">
        <f>'[1]Segment ASP'!B14</f>
        <v>Vans</v>
      </c>
      <c r="C45" s="125">
        <f>'[1]Segment ASP'!D14</f>
        <v>233.52809040040776</v>
      </c>
      <c r="D45" s="125">
        <f>'[1]Segment ASP'!E14</f>
        <v>232.82119802578907</v>
      </c>
      <c r="E45" s="125">
        <f>'[1]Segment ASP'!F14</f>
        <v>246.92290988591552</v>
      </c>
      <c r="F45" s="125">
        <f>'[1]Segment ASP'!G14</f>
        <v>270.91986862302673</v>
      </c>
      <c r="G45" s="125">
        <f>'[1]Segment ASP'!H14</f>
        <v>282.19484880687708</v>
      </c>
      <c r="H45" s="125">
        <f>'[1]Segment ASP'!I14</f>
        <v>280.44875901300998</v>
      </c>
      <c r="I45" s="125">
        <f>'[1]Segment ASP'!J14</f>
        <v>267.68344047979582</v>
      </c>
      <c r="J45" s="125">
        <f>'[1]Segment ASP'!K14</f>
        <v>283.27674694893841</v>
      </c>
      <c r="K45" s="125">
        <f>'[1]Segment ASP'!L14</f>
        <v>292.95129264410872</v>
      </c>
      <c r="L45" s="125">
        <f>'[1]Segment ASP'!M14</f>
        <v>309.71575875660949</v>
      </c>
      <c r="M45" s="125">
        <f>'[1]Segment ASP'!N14</f>
        <v>323.84997497533658</v>
      </c>
      <c r="N45" s="125">
        <f>'[1]Segment ASP'!O14</f>
        <v>343.84774902724376</v>
      </c>
      <c r="O45" s="125">
        <f>'[1]Segment ASP'!P14</f>
        <v>353.14823500980907</v>
      </c>
      <c r="P45" s="125">
        <f>'[1]Segment ASP'!Q14</f>
        <v>350</v>
      </c>
      <c r="R45" s="126"/>
      <c r="S45" s="126"/>
      <c r="T45" s="130"/>
      <c r="U45" s="130"/>
      <c r="V45" s="130"/>
      <c r="W45" s="130"/>
    </row>
    <row r="46" spans="2:32" ht="15">
      <c r="B46" s="108" t="str">
        <f>'[1]Segment ASP'!B15</f>
        <v>Industry avg.</v>
      </c>
      <c r="C46" s="128">
        <f>'[1]Segment ASP'!D15</f>
        <v>390.06359372504488</v>
      </c>
      <c r="D46" s="128">
        <f>'[1]Segment ASP'!E15</f>
        <v>427.72797758435212</v>
      </c>
      <c r="E46" s="128">
        <f>'[1]Segment ASP'!F15</f>
        <v>430.5158359049484</v>
      </c>
      <c r="F46" s="128">
        <f>'[1]Segment ASP'!G15</f>
        <v>447.70850228962786</v>
      </c>
      <c r="G46" s="128">
        <f>'[1]Segment ASP'!H15</f>
        <v>456.80984742213849</v>
      </c>
      <c r="H46" s="128">
        <f>'[1]Segment ASP'!I15</f>
        <v>476.94664709132201</v>
      </c>
      <c r="I46" s="128">
        <f>'[1]Segment ASP'!J15</f>
        <v>499.42664279391551</v>
      </c>
      <c r="J46" s="128">
        <f>'[1]Segment ASP'!K15</f>
        <v>506.26365912655626</v>
      </c>
      <c r="K46" s="128">
        <f>'[1]Segment ASP'!L15</f>
        <v>528.13954964994946</v>
      </c>
      <c r="L46" s="128">
        <f>'[1]Segment ASP'!M15</f>
        <v>558.01988322718898</v>
      </c>
      <c r="M46" s="128">
        <f>'[1]Segment ASP'!N15</f>
        <v>625.99960922497769</v>
      </c>
      <c r="N46" s="128">
        <f>'[1]Segment ASP'!O15</f>
        <v>696.18608572494873</v>
      </c>
      <c r="O46" s="128">
        <f>'[1]Segment ASP'!P15</f>
        <v>758.67447776416748</v>
      </c>
      <c r="P46" s="128">
        <f>'[1]Segment ASP'!Q15</f>
        <v>771.39081326264704</v>
      </c>
      <c r="R46" s="123"/>
      <c r="S46" s="126"/>
      <c r="T46" s="131"/>
      <c r="U46" s="131"/>
      <c r="V46" s="131"/>
      <c r="W46" s="131"/>
    </row>
    <row r="47" spans="2:32">
      <c r="J47">
        <v>2018</v>
      </c>
      <c r="K47">
        <v>2019</v>
      </c>
      <c r="L47">
        <v>2020</v>
      </c>
      <c r="M47">
        <v>2021</v>
      </c>
      <c r="N47">
        <v>2022</v>
      </c>
      <c r="O47">
        <v>2023</v>
      </c>
      <c r="P47">
        <v>2024</v>
      </c>
      <c r="Q47">
        <v>2025</v>
      </c>
    </row>
    <row r="48" spans="2:32">
      <c r="H48" s="118" t="s">
        <v>222</v>
      </c>
      <c r="I48" s="118" t="s">
        <v>223</v>
      </c>
      <c r="J48" s="118" t="s">
        <v>224</v>
      </c>
      <c r="K48" s="118" t="s">
        <v>225</v>
      </c>
      <c r="L48" s="118" t="s">
        <v>226</v>
      </c>
      <c r="M48" s="118" t="s">
        <v>227</v>
      </c>
      <c r="N48" s="118" t="s">
        <v>228</v>
      </c>
      <c r="O48" s="118" t="s">
        <v>229</v>
      </c>
      <c r="P48" s="118" t="s">
        <v>230</v>
      </c>
      <c r="Q48" s="118" t="s">
        <v>231</v>
      </c>
    </row>
    <row r="49" spans="2:17">
      <c r="B49" t="s">
        <v>232</v>
      </c>
      <c r="H49">
        <f>(H15/G15-1)*100</f>
        <v>39.586026524130546</v>
      </c>
      <c r="I49">
        <f t="shared" ref="I49:P49" si="5">(I15/H15-1)*100</f>
        <v>19.704090615303183</v>
      </c>
      <c r="J49">
        <f>(J15/I15-1)*100</f>
        <v>3.8979272894001049</v>
      </c>
      <c r="K49">
        <f t="shared" si="5"/>
        <v>-7.7958287217465223</v>
      </c>
      <c r="L49">
        <f t="shared" si="5"/>
        <v>8.5320683660414112</v>
      </c>
      <c r="M49">
        <f>(M15/L15-1)*100</f>
        <v>36.97593521942477</v>
      </c>
      <c r="N49">
        <f>(N15/M15-1)*100</f>
        <v>23.813562084308558</v>
      </c>
      <c r="O49">
        <f t="shared" si="5"/>
        <v>20.148615750830999</v>
      </c>
      <c r="P49">
        <f t="shared" si="5"/>
        <v>13.004937659407201</v>
      </c>
      <c r="Q49">
        <f>(Q15/P15-1)*100</f>
        <v>0.29968636788841874</v>
      </c>
    </row>
    <row r="52" spans="2:17">
      <c r="J52" s="122" t="s">
        <v>224</v>
      </c>
      <c r="K52" s="122" t="s">
        <v>225</v>
      </c>
      <c r="L52" s="122" t="s">
        <v>226</v>
      </c>
      <c r="M52" s="122" t="s">
        <v>227</v>
      </c>
      <c r="N52" s="122" t="s">
        <v>228</v>
      </c>
      <c r="O52" s="122" t="s">
        <v>229</v>
      </c>
      <c r="P52" s="122" t="s">
        <v>230</v>
      </c>
      <c r="Q52" s="122" t="s">
        <v>231</v>
      </c>
    </row>
    <row r="53" spans="2:17" ht="15">
      <c r="B53" s="127" t="s">
        <v>233</v>
      </c>
      <c r="C53" s="125">
        <v>351.75562930038404</v>
      </c>
      <c r="D53" s="125">
        <v>370.58552036465812</v>
      </c>
      <c r="E53" s="125">
        <v>371.14544154530142</v>
      </c>
      <c r="F53" s="125">
        <v>370.52461068477345</v>
      </c>
      <c r="G53" s="125">
        <v>388.43108204989437</v>
      </c>
      <c r="H53" s="125">
        <v>405.01917129756634</v>
      </c>
      <c r="I53" s="125">
        <v>402.95476981084624</v>
      </c>
      <c r="J53" s="125">
        <v>396.01238650313115</v>
      </c>
      <c r="K53" s="125">
        <v>400.20845209064794</v>
      </c>
      <c r="L53" s="125">
        <v>405.92013635399337</v>
      </c>
      <c r="M53" s="125">
        <v>426.06681934715567</v>
      </c>
      <c r="N53" s="125">
        <v>454.16751077319208</v>
      </c>
      <c r="O53" s="125">
        <v>471.0091294761317</v>
      </c>
      <c r="P53" s="125">
        <v>464.54469111332992</v>
      </c>
    </row>
    <row r="54" spans="2:17">
      <c r="B54" t="s">
        <v>234</v>
      </c>
      <c r="C54">
        <v>1195.7746952989655</v>
      </c>
      <c r="D54">
        <v>1332.5662011961165</v>
      </c>
      <c r="E54">
        <v>1398.3151063376686</v>
      </c>
      <c r="F54">
        <v>1478.0814091887141</v>
      </c>
      <c r="G54">
        <v>1516.1798788184731</v>
      </c>
      <c r="H54">
        <v>1657.6095535352165</v>
      </c>
      <c r="I54">
        <v>1574.8999269568724</v>
      </c>
      <c r="J54">
        <v>1542.1109786204547</v>
      </c>
      <c r="K54">
        <v>1516.2073553225289</v>
      </c>
      <c r="L54">
        <v>1539.9768279273901</v>
      </c>
      <c r="M54">
        <v>1804.5787311008787</v>
      </c>
      <c r="N54">
        <v>2165.8065654843335</v>
      </c>
      <c r="O54">
        <v>2215.5918004369128</v>
      </c>
      <c r="P54">
        <v>2214.4243261948004</v>
      </c>
    </row>
  </sheetData>
  <phoneticPr fontId="16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94068-8004-4A44-BF4F-251C7137531C}">
  <dimension ref="A1:O4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0" sqref="A20"/>
    </sheetView>
  </sheetViews>
  <sheetFormatPr defaultRowHeight="14.5"/>
  <cols>
    <col min="1" max="1" width="53.90625" bestFit="1" customWidth="1"/>
    <col min="2" max="13" width="22.453125" bestFit="1" customWidth="1"/>
    <col min="14" max="14" width="16.6328125" bestFit="1" customWidth="1"/>
    <col min="15" max="15" width="19.08984375" bestFit="1" customWidth="1"/>
  </cols>
  <sheetData>
    <row r="1" spans="1:15">
      <c r="A1" t="s">
        <v>243</v>
      </c>
      <c r="B1">
        <v>2012</v>
      </c>
      <c r="C1">
        <v>2013</v>
      </c>
      <c r="D1">
        <v>2014</v>
      </c>
      <c r="E1">
        <v>2015</v>
      </c>
      <c r="F1">
        <v>2016</v>
      </c>
      <c r="G1">
        <v>2017</v>
      </c>
      <c r="H1">
        <v>2018</v>
      </c>
      <c r="I1">
        <v>2019</v>
      </c>
      <c r="J1">
        <v>2020</v>
      </c>
      <c r="K1">
        <v>2021</v>
      </c>
      <c r="L1">
        <v>2022</v>
      </c>
      <c r="M1">
        <v>2023</v>
      </c>
      <c r="N1">
        <v>2024</v>
      </c>
      <c r="O1">
        <v>2025</v>
      </c>
    </row>
    <row r="2" spans="1:15">
      <c r="B2" t="s">
        <v>220</v>
      </c>
      <c r="C2" t="s">
        <v>219</v>
      </c>
      <c r="D2" t="s">
        <v>218</v>
      </c>
      <c r="E2" t="s">
        <v>217</v>
      </c>
      <c r="F2" t="s">
        <v>216</v>
      </c>
      <c r="G2" t="s">
        <v>215</v>
      </c>
      <c r="H2" t="s">
        <v>214</v>
      </c>
      <c r="I2" t="s">
        <v>213</v>
      </c>
      <c r="J2" t="s">
        <v>212</v>
      </c>
      <c r="K2" t="s">
        <v>211</v>
      </c>
      <c r="L2" t="s">
        <v>210</v>
      </c>
      <c r="M2" t="s">
        <v>209</v>
      </c>
      <c r="N2" t="s">
        <v>96</v>
      </c>
      <c r="O2" t="s">
        <v>190</v>
      </c>
    </row>
    <row r="3" spans="1:15">
      <c r="A3" t="s">
        <v>235</v>
      </c>
      <c r="B3" s="53">
        <v>5482120</v>
      </c>
      <c r="C3" s="53">
        <v>6660000</v>
      </c>
      <c r="D3" s="53">
        <v>7377560</v>
      </c>
      <c r="E3" s="53">
        <v>8723780</v>
      </c>
      <c r="F3" s="53">
        <v>9882290</v>
      </c>
      <c r="G3" s="53">
        <v>9709150</v>
      </c>
      <c r="H3" s="53">
        <v>11116200</v>
      </c>
      <c r="I3" s="53">
        <v>12669734.4</v>
      </c>
      <c r="J3" s="53">
        <v>11306795.199999999</v>
      </c>
      <c r="K3" s="53">
        <v>11996257.4</v>
      </c>
      <c r="L3" s="53">
        <v>12214206.1</v>
      </c>
      <c r="M3" s="53">
        <v>12825787.699999999</v>
      </c>
      <c r="N3" s="54"/>
      <c r="O3" s="54"/>
    </row>
    <row r="4" spans="1:15">
      <c r="A4" t="s">
        <v>236</v>
      </c>
      <c r="B4" s="53">
        <v>2672820</v>
      </c>
      <c r="C4" s="53">
        <v>3557560</v>
      </c>
      <c r="D4" s="53">
        <v>4357880</v>
      </c>
      <c r="E4" s="53">
        <v>5465410</v>
      </c>
      <c r="F4" s="53">
        <v>6472170</v>
      </c>
      <c r="G4" s="53">
        <v>7868710</v>
      </c>
      <c r="H4" s="53">
        <v>10023820</v>
      </c>
      <c r="I4" s="53">
        <v>10950748.200000001</v>
      </c>
      <c r="J4" s="53">
        <v>13137867.300000001</v>
      </c>
      <c r="K4" s="53">
        <v>14066393.799999999</v>
      </c>
      <c r="L4" s="53">
        <v>16153845.799999999</v>
      </c>
      <c r="M4" s="53">
        <v>18464478.300000001</v>
      </c>
    </row>
    <row r="5" spans="1:15">
      <c r="A5" t="s">
        <v>237</v>
      </c>
      <c r="B5" s="53">
        <v>2546010</v>
      </c>
      <c r="C5" s="53">
        <v>3239540</v>
      </c>
      <c r="D5" s="53">
        <v>3957830</v>
      </c>
      <c r="E5" s="53">
        <v>4748060</v>
      </c>
      <c r="F5" s="53">
        <v>6130170</v>
      </c>
      <c r="G5" s="53">
        <v>7233770</v>
      </c>
      <c r="H5" s="53">
        <v>8913140</v>
      </c>
      <c r="I5" s="53">
        <v>10504798.199999999</v>
      </c>
      <c r="J5" s="53">
        <v>11758061.700000001</v>
      </c>
      <c r="K5" s="53">
        <v>12924943.9</v>
      </c>
      <c r="L5" s="53">
        <v>16618637.599999998</v>
      </c>
      <c r="M5" s="53">
        <v>20569688.699999999</v>
      </c>
    </row>
    <row r="6" spans="1:15">
      <c r="A6" t="s">
        <v>238</v>
      </c>
      <c r="B6" s="53">
        <v>453640</v>
      </c>
      <c r="C6" s="53">
        <v>549290</v>
      </c>
      <c r="D6" s="53">
        <v>673210</v>
      </c>
      <c r="E6" s="53">
        <v>799920</v>
      </c>
      <c r="F6" s="53">
        <v>964730</v>
      </c>
      <c r="G6" s="53">
        <v>1173640</v>
      </c>
      <c r="H6" s="53">
        <v>1417040</v>
      </c>
      <c r="I6" s="53">
        <v>1701980.9</v>
      </c>
      <c r="J6" s="53">
        <v>1851399.6</v>
      </c>
      <c r="K6" s="53">
        <v>2019017.6</v>
      </c>
      <c r="L6" s="53">
        <v>2824183.6</v>
      </c>
      <c r="M6" s="53">
        <v>3475266.4</v>
      </c>
    </row>
    <row r="7" spans="1:15">
      <c r="A7" t="s">
        <v>239</v>
      </c>
      <c r="B7" s="53">
        <v>610520</v>
      </c>
      <c r="C7" s="53">
        <v>733220</v>
      </c>
      <c r="D7" s="53">
        <v>807590</v>
      </c>
      <c r="E7" s="53">
        <v>1001790</v>
      </c>
      <c r="F7" s="53">
        <v>1130190</v>
      </c>
      <c r="G7" s="53">
        <v>1345120</v>
      </c>
      <c r="H7" s="53">
        <v>1611420</v>
      </c>
      <c r="I7" s="53">
        <v>1879611</v>
      </c>
      <c r="J7" s="53">
        <v>2057880.3</v>
      </c>
      <c r="K7" s="53">
        <v>2198906.7999999998</v>
      </c>
      <c r="L7" s="53">
        <v>3264139.7</v>
      </c>
      <c r="M7" s="53">
        <v>3743650.7</v>
      </c>
    </row>
    <row r="8" spans="1:15">
      <c r="A8" t="s">
        <v>240</v>
      </c>
      <c r="B8" s="53">
        <v>123750</v>
      </c>
      <c r="C8" s="53">
        <v>149330</v>
      </c>
      <c r="D8" s="53">
        <v>156920</v>
      </c>
      <c r="E8" s="53">
        <v>203230</v>
      </c>
      <c r="F8" s="53">
        <v>224120</v>
      </c>
      <c r="G8" s="53">
        <v>283300</v>
      </c>
      <c r="H8" s="53">
        <v>348140</v>
      </c>
      <c r="I8" s="53">
        <v>405702.3</v>
      </c>
      <c r="J8" s="53">
        <v>371292.8</v>
      </c>
      <c r="K8" s="53">
        <v>386239.3</v>
      </c>
      <c r="L8" s="53">
        <v>636915.69999999995</v>
      </c>
      <c r="M8" s="53">
        <v>705807.5</v>
      </c>
    </row>
    <row r="9" spans="1:15">
      <c r="A9" t="s">
        <v>241</v>
      </c>
      <c r="B9" s="53">
        <v>254010</v>
      </c>
      <c r="C9" s="53">
        <v>235400</v>
      </c>
      <c r="D9" s="53">
        <v>500310</v>
      </c>
      <c r="E9" s="53">
        <v>337450</v>
      </c>
      <c r="F9" s="53">
        <v>436440</v>
      </c>
      <c r="G9" s="53">
        <v>554700</v>
      </c>
      <c r="H9" s="53">
        <v>719230</v>
      </c>
      <c r="I9" s="53">
        <v>1030425.7</v>
      </c>
      <c r="J9" s="53">
        <v>988049.00000000012</v>
      </c>
      <c r="K9" s="53">
        <v>1018867.1</v>
      </c>
      <c r="L9" s="53">
        <v>1987955.9</v>
      </c>
      <c r="M9" s="53">
        <v>1995209.2000000002</v>
      </c>
    </row>
    <row r="11" spans="1:15">
      <c r="A11" t="s">
        <v>242</v>
      </c>
    </row>
    <row r="12" spans="1:15">
      <c r="A12" t="s">
        <v>235</v>
      </c>
      <c r="B12">
        <v>23345107</v>
      </c>
      <c r="C12">
        <v>26228896</v>
      </c>
      <c r="D12">
        <v>27562563</v>
      </c>
      <c r="E12">
        <v>29658558</v>
      </c>
      <c r="F12">
        <v>32933385</v>
      </c>
      <c r="G12">
        <v>30548685</v>
      </c>
      <c r="H12">
        <v>34954159</v>
      </c>
      <c r="I12">
        <v>40577567</v>
      </c>
      <c r="J12">
        <v>33356773</v>
      </c>
      <c r="K12">
        <v>34690763</v>
      </c>
      <c r="L12">
        <v>34349480</v>
      </c>
      <c r="M12">
        <v>35478043</v>
      </c>
      <c r="N12">
        <v>36142605</v>
      </c>
      <c r="O12">
        <v>27420395</v>
      </c>
    </row>
    <row r="13" spans="1:15">
      <c r="A13" t="s">
        <v>236</v>
      </c>
      <c r="B13">
        <v>3990042</v>
      </c>
      <c r="C13">
        <v>5335378</v>
      </c>
      <c r="D13">
        <v>6509562</v>
      </c>
      <c r="E13">
        <v>8130631</v>
      </c>
      <c r="F13">
        <v>9589902</v>
      </c>
      <c r="G13">
        <v>11602132</v>
      </c>
      <c r="H13">
        <v>14754245</v>
      </c>
      <c r="I13">
        <v>16121015</v>
      </c>
      <c r="J13">
        <v>19578367</v>
      </c>
      <c r="K13">
        <v>21071259</v>
      </c>
      <c r="L13">
        <v>24069084</v>
      </c>
      <c r="M13">
        <v>27549777</v>
      </c>
      <c r="N13">
        <v>33210955</v>
      </c>
      <c r="O13">
        <v>38331082</v>
      </c>
    </row>
    <row r="14" spans="1:15">
      <c r="A14" t="s">
        <v>237</v>
      </c>
      <c r="B14" s="64">
        <v>1487127</v>
      </c>
      <c r="C14" s="64">
        <v>1896222</v>
      </c>
      <c r="D14" s="64">
        <v>2293678</v>
      </c>
      <c r="E14" s="64">
        <v>2773879</v>
      </c>
      <c r="F14" s="64">
        <v>3647961</v>
      </c>
      <c r="G14" s="64">
        <v>4271859</v>
      </c>
      <c r="H14" s="64">
        <v>5244781</v>
      </c>
      <c r="I14" s="64">
        <v>6160827</v>
      </c>
      <c r="J14" s="64">
        <v>6894391</v>
      </c>
      <c r="K14" s="64">
        <v>7500852</v>
      </c>
      <c r="L14">
        <v>9511943</v>
      </c>
      <c r="M14">
        <v>11691337</v>
      </c>
      <c r="N14">
        <v>12812773</v>
      </c>
      <c r="O14">
        <v>15033567</v>
      </c>
    </row>
    <row r="15" spans="1:15">
      <c r="A15" t="s">
        <v>238</v>
      </c>
      <c r="B15">
        <v>66632</v>
      </c>
      <c r="C15">
        <v>80720</v>
      </c>
      <c r="D15">
        <v>98815</v>
      </c>
      <c r="E15">
        <v>116901</v>
      </c>
      <c r="F15">
        <v>140830</v>
      </c>
      <c r="G15">
        <v>171094</v>
      </c>
      <c r="H15">
        <v>209345</v>
      </c>
      <c r="I15">
        <v>252816</v>
      </c>
      <c r="J15">
        <v>275039</v>
      </c>
      <c r="K15">
        <v>300293</v>
      </c>
      <c r="L15">
        <v>417641</v>
      </c>
      <c r="M15">
        <v>514814</v>
      </c>
      <c r="N15">
        <v>628300</v>
      </c>
      <c r="O15">
        <v>762719</v>
      </c>
    </row>
    <row r="16" spans="1:15">
      <c r="A16" t="s">
        <v>239</v>
      </c>
      <c r="B16">
        <v>33928</v>
      </c>
      <c r="C16">
        <v>40883</v>
      </c>
      <c r="D16">
        <v>45027</v>
      </c>
      <c r="E16">
        <v>55331</v>
      </c>
      <c r="F16">
        <v>62759</v>
      </c>
      <c r="G16">
        <v>74983</v>
      </c>
      <c r="H16">
        <v>89793</v>
      </c>
      <c r="I16">
        <v>105052</v>
      </c>
      <c r="J16">
        <v>115349</v>
      </c>
      <c r="K16">
        <v>123513</v>
      </c>
      <c r="L16">
        <v>180817</v>
      </c>
      <c r="M16">
        <v>210693</v>
      </c>
      <c r="N16">
        <v>290815</v>
      </c>
      <c r="O16">
        <v>351804</v>
      </c>
    </row>
    <row r="17" spans="1:15">
      <c r="A17" t="s">
        <v>240</v>
      </c>
      <c r="B17">
        <v>1826</v>
      </c>
      <c r="C17">
        <v>2224</v>
      </c>
      <c r="D17">
        <v>2338</v>
      </c>
      <c r="E17">
        <v>3020</v>
      </c>
      <c r="F17">
        <v>3330</v>
      </c>
      <c r="G17">
        <v>4201</v>
      </c>
      <c r="H17">
        <v>5132</v>
      </c>
      <c r="I17">
        <v>5991</v>
      </c>
      <c r="J17">
        <v>5433</v>
      </c>
      <c r="K17">
        <v>5723</v>
      </c>
      <c r="L17">
        <v>9348</v>
      </c>
      <c r="M17">
        <v>10386</v>
      </c>
      <c r="N17">
        <v>16409</v>
      </c>
      <c r="O17">
        <v>21278</v>
      </c>
    </row>
    <row r="18" spans="1:15">
      <c r="A18" t="s">
        <v>241</v>
      </c>
      <c r="B18">
        <v>936</v>
      </c>
      <c r="C18">
        <v>971</v>
      </c>
      <c r="D18">
        <v>1051</v>
      </c>
      <c r="E18">
        <v>1479</v>
      </c>
      <c r="F18">
        <v>1694</v>
      </c>
      <c r="G18">
        <v>2160</v>
      </c>
      <c r="H18">
        <v>2764</v>
      </c>
      <c r="I18">
        <v>3329</v>
      </c>
      <c r="J18">
        <v>3281</v>
      </c>
      <c r="K18">
        <v>3261</v>
      </c>
      <c r="L18">
        <v>5834</v>
      </c>
      <c r="M18">
        <v>6236</v>
      </c>
      <c r="N18">
        <v>9874</v>
      </c>
      <c r="O18">
        <v>12670</v>
      </c>
    </row>
    <row r="21" spans="1:15">
      <c r="A21" t="s">
        <v>246</v>
      </c>
      <c r="B21" t="s">
        <v>244</v>
      </c>
    </row>
    <row r="22" spans="1:15">
      <c r="A22" t="s">
        <v>247</v>
      </c>
      <c r="B22" t="s">
        <v>245</v>
      </c>
    </row>
    <row r="23" spans="1:15" ht="43.5">
      <c r="A23" s="132" t="s">
        <v>248</v>
      </c>
    </row>
    <row r="25" spans="1:15">
      <c r="A25" t="s">
        <v>250</v>
      </c>
    </row>
    <row r="26" spans="1:15">
      <c r="A26" t="s">
        <v>249</v>
      </c>
      <c r="B26" s="53">
        <f>SUM(B7:B9)</f>
        <v>988280</v>
      </c>
      <c r="C26" s="53">
        <f t="shared" ref="C26:M26" si="0">SUM(C7:C9)</f>
        <v>1117950</v>
      </c>
      <c r="D26" s="53">
        <f t="shared" si="0"/>
        <v>1464820</v>
      </c>
      <c r="E26" s="53">
        <f t="shared" si="0"/>
        <v>1542470</v>
      </c>
      <c r="F26" s="53">
        <f t="shared" si="0"/>
        <v>1790750</v>
      </c>
      <c r="G26" s="53">
        <f t="shared" si="0"/>
        <v>2183120</v>
      </c>
      <c r="H26" s="53">
        <f t="shared" si="0"/>
        <v>2678790</v>
      </c>
      <c r="I26" s="53">
        <f t="shared" si="0"/>
        <v>3315739</v>
      </c>
      <c r="J26" s="53">
        <f t="shared" si="0"/>
        <v>3417222.1</v>
      </c>
      <c r="K26" s="53">
        <f t="shared" si="0"/>
        <v>3604013.1999999997</v>
      </c>
      <c r="L26" s="53">
        <f t="shared" si="0"/>
        <v>5889011.3000000007</v>
      </c>
      <c r="M26" s="53">
        <f t="shared" si="0"/>
        <v>6444667.4000000004</v>
      </c>
      <c r="N26" s="53">
        <f>N31*AVERAGE(M36)/1000000</f>
        <v>8990128.8661337793</v>
      </c>
      <c r="O26" s="53">
        <f>O31*AVERAGE(K36:M36)/1000000</f>
        <v>11006547.122919785</v>
      </c>
    </row>
    <row r="27" spans="1:15">
      <c r="A27" t="s">
        <v>254</v>
      </c>
      <c r="B27" s="53">
        <f>SUM(B8:B9)</f>
        <v>377760</v>
      </c>
      <c r="C27" s="53">
        <f t="shared" ref="C27:L27" si="1">SUM(C8:C9)</f>
        <v>384730</v>
      </c>
      <c r="D27" s="53">
        <f t="shared" si="1"/>
        <v>657230</v>
      </c>
      <c r="E27" s="53">
        <f t="shared" si="1"/>
        <v>540680</v>
      </c>
      <c r="F27" s="53">
        <f t="shared" si="1"/>
        <v>660560</v>
      </c>
      <c r="G27" s="53">
        <f t="shared" si="1"/>
        <v>838000</v>
      </c>
      <c r="H27" s="53">
        <f t="shared" si="1"/>
        <v>1067370</v>
      </c>
      <c r="I27" s="53">
        <f t="shared" si="1"/>
        <v>1436128</v>
      </c>
      <c r="J27" s="53">
        <f t="shared" si="1"/>
        <v>1359341.8</v>
      </c>
      <c r="K27" s="53">
        <f t="shared" si="1"/>
        <v>1405106.4</v>
      </c>
      <c r="L27" s="53">
        <f t="shared" si="1"/>
        <v>2624871.5999999996</v>
      </c>
      <c r="M27" s="53">
        <f>SUM(M8:M9)</f>
        <v>2701016.7</v>
      </c>
      <c r="N27" s="53">
        <f>N32*AVERAGE(M37)/1000000</f>
        <v>4270895.3150102273</v>
      </c>
      <c r="O27" s="53">
        <f>O32*AVERAGE(K37:M37)/1000000</f>
        <v>5565108.4912219523</v>
      </c>
    </row>
    <row r="28" spans="1:15">
      <c r="A28" t="s">
        <v>66</v>
      </c>
      <c r="B28" s="53">
        <f>SUM(B3:B9)</f>
        <v>12142870</v>
      </c>
      <c r="C28" s="53">
        <f t="shared" ref="C28:M28" si="2">SUM(C3:C9)</f>
        <v>15124340</v>
      </c>
      <c r="D28" s="53">
        <f t="shared" si="2"/>
        <v>17831300</v>
      </c>
      <c r="E28" s="53">
        <f t="shared" si="2"/>
        <v>21279640</v>
      </c>
      <c r="F28" s="53">
        <f t="shared" si="2"/>
        <v>25240110</v>
      </c>
      <c r="G28" s="53">
        <f t="shared" si="2"/>
        <v>28168390</v>
      </c>
      <c r="H28" s="53">
        <f t="shared" si="2"/>
        <v>34148990</v>
      </c>
      <c r="I28" s="53">
        <f t="shared" si="2"/>
        <v>39143000.699999996</v>
      </c>
      <c r="J28" s="53">
        <f>SUM(J3:J9)</f>
        <v>41471345.899999999</v>
      </c>
      <c r="K28" s="53">
        <f t="shared" si="2"/>
        <v>44610625.899999999</v>
      </c>
      <c r="L28" s="53">
        <f t="shared" si="2"/>
        <v>53699884.400000006</v>
      </c>
      <c r="M28" s="53">
        <f t="shared" si="2"/>
        <v>61779888.500000007</v>
      </c>
      <c r="N28" s="53">
        <f>N33*AVERAGE(M38)/1000000</f>
        <v>68043280.818484783</v>
      </c>
      <c r="O28" s="53">
        <f>O33*AVERAGE(K38:M38)/1000000</f>
        <v>62884053.336091094</v>
      </c>
    </row>
    <row r="30" spans="1:15">
      <c r="A30" t="s">
        <v>251</v>
      </c>
    </row>
    <row r="31" spans="1:15">
      <c r="A31" t="s">
        <v>249</v>
      </c>
      <c r="B31" s="53">
        <f>SUM(B16:B18)</f>
        <v>36690</v>
      </c>
      <c r="C31" s="53">
        <f t="shared" ref="C31:M31" si="3">SUM(C16:C18)</f>
        <v>44078</v>
      </c>
      <c r="D31" s="53">
        <f t="shared" si="3"/>
        <v>48416</v>
      </c>
      <c r="E31" s="53">
        <f t="shared" si="3"/>
        <v>59830</v>
      </c>
      <c r="F31" s="53">
        <f t="shared" si="3"/>
        <v>67783</v>
      </c>
      <c r="G31" s="53">
        <f t="shared" si="3"/>
        <v>81344</v>
      </c>
      <c r="H31" s="53">
        <f t="shared" si="3"/>
        <v>97689</v>
      </c>
      <c r="I31" s="53">
        <f t="shared" si="3"/>
        <v>114372</v>
      </c>
      <c r="J31" s="53">
        <f t="shared" si="3"/>
        <v>124063</v>
      </c>
      <c r="K31" s="53">
        <f t="shared" si="3"/>
        <v>132497</v>
      </c>
      <c r="L31" s="53">
        <f t="shared" si="3"/>
        <v>195999</v>
      </c>
      <c r="M31" s="53">
        <f t="shared" si="3"/>
        <v>227315</v>
      </c>
      <c r="N31" s="53">
        <f t="shared" ref="N31:O31" si="4">SUM(N16:N18)</f>
        <v>317098</v>
      </c>
      <c r="O31" s="53">
        <f t="shared" si="4"/>
        <v>385752</v>
      </c>
    </row>
    <row r="32" spans="1:15">
      <c r="A32" t="s">
        <v>221</v>
      </c>
      <c r="B32" s="53">
        <f>SUM(B17:B18)</f>
        <v>2762</v>
      </c>
      <c r="C32" s="53">
        <f t="shared" ref="C32:M32" si="5">SUM(C17:C18)</f>
        <v>3195</v>
      </c>
      <c r="D32" s="53">
        <f t="shared" si="5"/>
        <v>3389</v>
      </c>
      <c r="E32" s="53">
        <f t="shared" si="5"/>
        <v>4499</v>
      </c>
      <c r="F32" s="53">
        <f t="shared" si="5"/>
        <v>5024</v>
      </c>
      <c r="G32" s="53">
        <f t="shared" si="5"/>
        <v>6361</v>
      </c>
      <c r="H32" s="53">
        <f t="shared" si="5"/>
        <v>7896</v>
      </c>
      <c r="I32" s="53">
        <f t="shared" si="5"/>
        <v>9320</v>
      </c>
      <c r="J32" s="53">
        <f t="shared" si="5"/>
        <v>8714</v>
      </c>
      <c r="K32" s="53">
        <f t="shared" si="5"/>
        <v>8984</v>
      </c>
      <c r="L32" s="53">
        <f t="shared" si="5"/>
        <v>15182</v>
      </c>
      <c r="M32" s="53">
        <f t="shared" si="5"/>
        <v>16622</v>
      </c>
      <c r="N32" s="53">
        <f t="shared" ref="N32:O32" si="6">SUM(N17:N18)</f>
        <v>26283</v>
      </c>
      <c r="O32" s="53">
        <f t="shared" si="6"/>
        <v>33948</v>
      </c>
    </row>
    <row r="33" spans="1:15">
      <c r="A33" t="s">
        <v>66</v>
      </c>
      <c r="B33" s="53">
        <f>SUM(B12:B18)</f>
        <v>28925598</v>
      </c>
      <c r="C33" s="53">
        <f t="shared" ref="C33:M33" si="7">SUM(C12:C18)</f>
        <v>33585294</v>
      </c>
      <c r="D33" s="53">
        <f t="shared" si="7"/>
        <v>36513034</v>
      </c>
      <c r="E33" s="53">
        <f t="shared" si="7"/>
        <v>40739799</v>
      </c>
      <c r="F33" s="53">
        <f t="shared" si="7"/>
        <v>46379861</v>
      </c>
      <c r="G33" s="53">
        <f t="shared" si="7"/>
        <v>46675114</v>
      </c>
      <c r="H33" s="53">
        <f t="shared" si="7"/>
        <v>55260219</v>
      </c>
      <c r="I33" s="53">
        <f t="shared" si="7"/>
        <v>63226597</v>
      </c>
      <c r="J33" s="53">
        <f t="shared" si="7"/>
        <v>60228633</v>
      </c>
      <c r="K33" s="53">
        <f t="shared" si="7"/>
        <v>63695664</v>
      </c>
      <c r="L33" s="53">
        <f t="shared" si="7"/>
        <v>68544147</v>
      </c>
      <c r="M33" s="53">
        <f t="shared" si="7"/>
        <v>75461286</v>
      </c>
      <c r="N33" s="53">
        <f t="shared" ref="N33:O33" si="8">SUM(N12:N18)</f>
        <v>83111731</v>
      </c>
      <c r="O33" s="53">
        <f t="shared" si="8"/>
        <v>81933515</v>
      </c>
    </row>
    <row r="35" spans="1:15">
      <c r="A35" t="s">
        <v>252</v>
      </c>
    </row>
    <row r="36" spans="1:15">
      <c r="A36" t="s">
        <v>249</v>
      </c>
      <c r="B36" s="51">
        <f>B26*1000000/B31</f>
        <v>26935949.850095395</v>
      </c>
      <c r="C36" s="51">
        <f t="shared" ref="C36:M36" si="9">C26*1000000/C31</f>
        <v>25362992.876264803</v>
      </c>
      <c r="D36" s="51">
        <f t="shared" si="9"/>
        <v>30254874.421678785</v>
      </c>
      <c r="E36" s="51">
        <f t="shared" si="9"/>
        <v>25780879.157613236</v>
      </c>
      <c r="F36" s="51">
        <f t="shared" si="9"/>
        <v>26418866.087367039</v>
      </c>
      <c r="G36" s="51">
        <f t="shared" si="9"/>
        <v>26838119.590873327</v>
      </c>
      <c r="H36" s="51">
        <f t="shared" si="9"/>
        <v>27421613.487700764</v>
      </c>
      <c r="I36" s="51">
        <f t="shared" si="9"/>
        <v>28990828.174728081</v>
      </c>
      <c r="J36" s="51">
        <f t="shared" si="9"/>
        <v>27544248.486655973</v>
      </c>
      <c r="K36" s="51">
        <f t="shared" si="9"/>
        <v>27200715.487897836</v>
      </c>
      <c r="L36" s="51">
        <f t="shared" si="9"/>
        <v>30046129.316986315</v>
      </c>
      <c r="M36" s="51">
        <f t="shared" si="9"/>
        <v>28351263.225040141</v>
      </c>
    </row>
    <row r="37" spans="1:15">
      <c r="A37" t="s">
        <v>221</v>
      </c>
      <c r="B37" s="51">
        <f t="shared" ref="B37:M38" si="10">B27*1000000/B32</f>
        <v>136770456.19116583</v>
      </c>
      <c r="C37" s="51">
        <f t="shared" si="10"/>
        <v>120416275.43035994</v>
      </c>
      <c r="D37" s="51">
        <f t="shared" si="10"/>
        <v>193930362.93892002</v>
      </c>
      <c r="E37" s="51">
        <f t="shared" si="10"/>
        <v>120177817.29273172</v>
      </c>
      <c r="F37" s="51">
        <f t="shared" si="10"/>
        <v>131480891.71974522</v>
      </c>
      <c r="G37" s="51">
        <f t="shared" si="10"/>
        <v>131740292.40685427</v>
      </c>
      <c r="H37" s="51">
        <f t="shared" si="10"/>
        <v>135178571.42857143</v>
      </c>
      <c r="I37" s="51">
        <f t="shared" si="10"/>
        <v>154090987.12446353</v>
      </c>
      <c r="J37" s="51">
        <f t="shared" si="10"/>
        <v>155995157.21826944</v>
      </c>
      <c r="K37" s="51">
        <f t="shared" si="10"/>
        <v>156400979.51914516</v>
      </c>
      <c r="L37" s="51">
        <f t="shared" si="10"/>
        <v>172893663.5489395</v>
      </c>
      <c r="M37" s="51">
        <f t="shared" si="10"/>
        <v>162496492.60016844</v>
      </c>
    </row>
    <row r="38" spans="1:15">
      <c r="A38" t="s">
        <v>66</v>
      </c>
      <c r="B38" s="51">
        <f t="shared" si="10"/>
        <v>419796.6797436651</v>
      </c>
      <c r="C38" s="51">
        <f t="shared" si="10"/>
        <v>450326.26482293115</v>
      </c>
      <c r="D38" s="51">
        <f t="shared" si="10"/>
        <v>488354.37778191757</v>
      </c>
      <c r="E38" s="51">
        <f t="shared" si="10"/>
        <v>522330.51027080423</v>
      </c>
      <c r="F38" s="51">
        <f t="shared" si="10"/>
        <v>544204.0889255791</v>
      </c>
      <c r="G38" s="51">
        <f t="shared" si="10"/>
        <v>603499.11518159334</v>
      </c>
      <c r="H38" s="51">
        <f t="shared" si="10"/>
        <v>617966.96824527602</v>
      </c>
      <c r="I38" s="51">
        <f t="shared" si="10"/>
        <v>619090.73961390008</v>
      </c>
      <c r="J38" s="51">
        <f t="shared" si="10"/>
        <v>688565.28588321107</v>
      </c>
      <c r="K38" s="51">
        <f t="shared" si="10"/>
        <v>700371.47112556989</v>
      </c>
      <c r="L38" s="51">
        <f t="shared" si="10"/>
        <v>783435.00868133944</v>
      </c>
      <c r="M38" s="51">
        <f t="shared" si="10"/>
        <v>818696.47039940464</v>
      </c>
    </row>
    <row r="41" spans="1:15">
      <c r="A41" t="s">
        <v>253</v>
      </c>
    </row>
    <row r="42" spans="1:15">
      <c r="A42" t="s">
        <v>249</v>
      </c>
      <c r="B42" s="60">
        <f>B26*100/B28</f>
        <v>8.1387678530693321</v>
      </c>
      <c r="C42" s="60">
        <f t="shared" ref="C42:O42" si="11">C26*100/C28</f>
        <v>7.3917275067870731</v>
      </c>
      <c r="D42" s="60">
        <f t="shared" si="11"/>
        <v>8.2148805751683831</v>
      </c>
      <c r="E42" s="60">
        <f t="shared" si="11"/>
        <v>7.2485718743362204</v>
      </c>
      <c r="F42" s="60">
        <f t="shared" si="11"/>
        <v>7.0948581444375636</v>
      </c>
      <c r="G42" s="60">
        <f t="shared" si="11"/>
        <v>7.7502477067379427</v>
      </c>
      <c r="H42" s="60">
        <f t="shared" si="11"/>
        <v>7.8444194103544493</v>
      </c>
      <c r="I42" s="60">
        <f t="shared" si="11"/>
        <v>8.4708349914522536</v>
      </c>
      <c r="J42" s="60">
        <f t="shared" si="11"/>
        <v>8.239959484893399</v>
      </c>
      <c r="K42" s="60">
        <f t="shared" si="11"/>
        <v>8.0788223148422578</v>
      </c>
      <c r="L42" s="60">
        <f t="shared" si="11"/>
        <v>10.966525097398534</v>
      </c>
      <c r="M42" s="60">
        <f t="shared" si="11"/>
        <v>10.431659163645138</v>
      </c>
      <c r="N42" s="60">
        <f t="shared" si="11"/>
        <v>13.212368301458358</v>
      </c>
      <c r="O42" s="60">
        <f t="shared" si="11"/>
        <v>17.502922504206307</v>
      </c>
    </row>
    <row r="43" spans="1:15">
      <c r="A43" t="s">
        <v>221</v>
      </c>
      <c r="B43" s="60">
        <f>B27*100/B28</f>
        <v>3.1109614119232107</v>
      </c>
      <c r="C43" s="60">
        <f t="shared" ref="C43:O43" si="12">C27*100/C28</f>
        <v>2.5437804228151442</v>
      </c>
      <c r="D43" s="60">
        <f t="shared" si="12"/>
        <v>3.6858221217746321</v>
      </c>
      <c r="E43" s="60">
        <f t="shared" si="12"/>
        <v>2.5408324576919536</v>
      </c>
      <c r="F43" s="60">
        <f t="shared" si="12"/>
        <v>2.6171042836184153</v>
      </c>
      <c r="G43" s="60">
        <f t="shared" si="12"/>
        <v>2.9749659103697441</v>
      </c>
      <c r="H43" s="60">
        <f t="shared" si="12"/>
        <v>3.1256268487003567</v>
      </c>
      <c r="I43" s="60">
        <f t="shared" si="12"/>
        <v>3.6689266901298145</v>
      </c>
      <c r="J43" s="60">
        <f t="shared" si="12"/>
        <v>3.2777855902670381</v>
      </c>
      <c r="K43" s="60">
        <f t="shared" si="12"/>
        <v>3.1497123648292056</v>
      </c>
      <c r="L43" s="60">
        <f t="shared" si="12"/>
        <v>4.8880395727630273</v>
      </c>
      <c r="M43" s="60">
        <f t="shared" si="12"/>
        <v>4.3719999591776535</v>
      </c>
      <c r="N43" s="60">
        <f t="shared" si="12"/>
        <v>6.2767333726947312</v>
      </c>
      <c r="O43" s="60">
        <f t="shared" si="12"/>
        <v>8.8497929061261154</v>
      </c>
    </row>
    <row r="44" spans="1:15">
      <c r="B44" s="60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oil tax xollection</vt:lpstr>
      <vt:lpstr>Main sheet</vt:lpstr>
      <vt:lpstr>state tax</vt:lpstr>
      <vt:lpstr>center tax</vt:lpstr>
      <vt:lpstr>Individual tax payers</vt:lpstr>
      <vt:lpstr>CAG Tax data</vt:lpstr>
      <vt:lpstr>Sheet2</vt:lpstr>
      <vt:lpstr>Sheet3</vt:lpstr>
      <vt:lpstr>Table 1</vt:lpstr>
      <vt:lpstr>Figure 1</vt:lpstr>
      <vt:lpstr>Figure 3</vt:lpstr>
      <vt:lpstr>Figure 4</vt:lpstr>
      <vt:lpstr>Figure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Arvind Subramanian</dc:creator>
  <cp:keywords/>
  <dc:description/>
  <cp:lastModifiedBy>Abhishek Anand</cp:lastModifiedBy>
  <cp:revision/>
  <dcterms:created xsi:type="dcterms:W3CDTF">2025-12-09T04:55:01Z</dcterms:created>
  <dcterms:modified xsi:type="dcterms:W3CDTF">2026-02-21T10:37:26Z</dcterms:modified>
  <cp:category/>
  <cp:contentStatus/>
</cp:coreProperties>
</file>